
<file path=[Content_Types].xml><?xml version="1.0" encoding="utf-8"?>
<Types xmlns="http://schemas.openxmlformats.org/package/2006/content-types">
  <Default Extension="rels" ContentType="application/vnd.openxmlformats-package.relationships+xml"/>
  <Default Extension="bin" ContentType="application/vnd.openxmlformats-officedocument.oleObject"/>
  <Default Extension="emf" ContentType="image/x-emf"/>
  <Default Extension="jpeg" ContentType="image/jpeg"/>
  <Default Extension="png" ContentType="image/png"/>
  <Default Extension="xml" ContentType="application/vnd.openxmlformats-officedocument.spreadsheetml.worksheet+xml"/>
  <Default Extension="jpg" ContentType="image/jpeg"/>
  <Override PartName="/xl/workbook.xml" ContentType="application/vnd.openxmlformats-officedocument.spreadsheetml.sheet.main+xml"/>
  <Override PartName="/xl/drawings/drawing25.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theme/theme1.xml" ContentType="application/vnd.openxmlformats-officedocument.theme+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printerSettings/printerSettings4.bin" ContentType="application/vnd.openxmlformats-officedocument.spreadsheetml.printerSettings"/>
  <Override PartName="/xl/drawings/drawing17.xml" ContentType="application/vnd.openxmlformats-officedocument.drawing+xml"/>
  <Override PartName="/xl/drawings/drawing2.xml" ContentType="application/vnd.openxmlformats-officedocument.drawing+xml"/>
  <Override PartName="/xl/drawings/drawing22.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9.xml" ContentType="application/vnd.openxmlformats-officedocument.drawing+xml"/>
  <Override PartName="/xl/printerSettings/printerSettings2.bin" ContentType="application/vnd.openxmlformats-officedocument.spreadsheetml.printerSettings"/>
  <Override PartName="/docProps/core.xml" ContentType="application/vnd.openxmlformats-package.core-properties+xml"/>
  <Override PartName="/xl/drawings/drawing1.xml" ContentType="application/vnd.openxmlformats-officedocument.drawing+xml"/>
  <Override PartName="/xl/drawings/drawing21.xml" ContentType="application/vnd.openxmlformats-officedocument.drawing+xml"/>
  <Override PartName="/xl/drawings/drawing11.xml" ContentType="application/vnd.openxmlformats-officedocument.drawing+xml"/>
  <Override PartName="/xl/drawings/drawing15.xml" ContentType="application/vnd.openxmlformats-officedocument.drawing+xml"/>
  <Override PartName="/xl/drawings/drawing10.xml" ContentType="application/vnd.openxmlformats-officedocument.drawing+xml"/>
  <Override PartName="/xl/printerSettings/printerSettings3.bin" ContentType="application/vnd.openxmlformats-officedocument.spreadsheetml.printerSettings"/>
  <Default Extension="vml" ContentType="application/vnd.openxmlformats-officedocument.vmlDrawing"/>
  <Override PartName="/docProps/app.xml" ContentType="application/vnd.openxmlformats-officedocument.extended-properties+xml"/>
  <Override PartName="/xl/drawings/drawing5.xml" ContentType="application/vnd.openxmlformats-officedocument.drawing+xml"/>
  <Override PartName="/xl/drawings/drawing8.xml" ContentType="application/vnd.openxmlformats-officedocument.drawing+xml"/>
  <Override PartName="/xl/drawings/drawing24.xml" ContentType="application/vnd.openxmlformats-officedocument.drawing+xml"/>
  <Override PartName="/xl/drawings/drawing16.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20.xml" ContentType="application/vnd.openxmlformats-officedocument.drawing+xml"/>
  <Override PartName="/xl/drawings/drawing4.xml" ContentType="application/vnd.openxmlformats-officedocument.drawing+xml"/>
  <Override PartName="/xl/printerSettings/printerSettings1.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BR_OCPO\5. CD_Contract Management\2. Contract Management\F. General\14. Masterdocs\RT64 Clothing\Award RT64-2019\"/>
    </mc:Choice>
  </mc:AlternateContent>
  <bookViews>
    <workbookView xWindow="0" yWindow="0" windowWidth="20490" windowHeight="7650" tabRatio="917" firstSheet="2" activeTab="6"/>
  </bookViews>
  <sheets>
    <sheet name="ALPAC" sheetId="7" r:id="rId1"/>
    <sheet name="ALOEVALE" sheetId="8" r:id="rId2"/>
    <sheet name="ARC TECHNOLOGY" sheetId="9" r:id="rId3"/>
    <sheet name="BBF SAFETY GROUP" sheetId="10" r:id="rId4"/>
    <sheet name="BOHLOKWAS" sheetId="11" r:id="rId5"/>
    <sheet name="CARMI HATTERS" sheetId="12" r:id="rId6"/>
    <sheet name="FG UNIFORMS" sheetId="13" r:id="rId7"/>
    <sheet name="FRANCARLO" sheetId="14" r:id="rId8"/>
    <sheet name="GRAND UNIFORM" sheetId="15" r:id="rId9"/>
    <sheet name="J and H" sheetId="6" r:id="rId10"/>
    <sheet name="KEM KNIT" sheetId="18" r:id="rId11"/>
    <sheet name="LEO GARMENTS" sheetId="20" r:id="rId12"/>
    <sheet name="LISA &amp; BROTHER" sheetId="21" r:id="rId13"/>
    <sheet name="MACNAUGHTON" sheetId="32" r:id="rId14"/>
    <sheet name="MACNET" sheetId="22" r:id="rId15"/>
    <sheet name="MASANA" sheetId="16" r:id="rId16"/>
    <sheet name="METAL BADGE" sheetId="17" r:id="rId17"/>
    <sheet name="NDAR7" sheetId="23" r:id="rId18"/>
    <sheet name="SAI CON" sheetId="24" r:id="rId19"/>
    <sheet name="SEVENTH WAVE" sheetId="25" r:id="rId20"/>
    <sheet name="SIRDICKS" sheetId="34" r:id="rId21"/>
    <sheet name="STEPAHEAD" sheetId="27" r:id="rId22"/>
    <sheet name="SUPPLYCOR" sheetId="29" r:id="rId23"/>
    <sheet name="THE BADGE" sheetId="28" r:id="rId24"/>
    <sheet name="TIME CLOTHING" sheetId="30" r:id="rId25"/>
    <sheet name="TUSCANY" sheetId="31" r:id="rId26"/>
  </sheets>
  <definedNames>
    <definedName name="_xlnm._FilterDatabase" localSheetId="9" hidden="1">'J and H'!$A$1:$E$6</definedName>
    <definedName name="_xlnm.Print_Area" localSheetId="9">'J and H'!$A$1:$H$6</definedName>
  </definedNames>
  <calcPr calcId="162913"/>
</workbook>
</file>

<file path=xl/calcChain.xml><?xml version="1.0" encoding="utf-8"?>
<calcChain xmlns="http://schemas.openxmlformats.org/spreadsheetml/2006/main">
  <c r="F39" i="13" l="1"/>
  <c r="F38" i="13"/>
  <c r="F37" i="13"/>
  <c r="F33" i="13"/>
  <c r="F32" i="13"/>
  <c r="F31" i="13"/>
  <c r="F30" i="13"/>
  <c r="F29" i="13"/>
  <c r="F28" i="13"/>
  <c r="F27" i="13"/>
  <c r="F26" i="13"/>
  <c r="F25" i="13"/>
  <c r="F24" i="13"/>
  <c r="F22" i="13"/>
  <c r="F23" i="13"/>
  <c r="F21" i="13"/>
  <c r="F20" i="13"/>
  <c r="F19" i="13"/>
  <c r="F18" i="13"/>
  <c r="F17" i="13"/>
  <c r="F16" i="13"/>
  <c r="F15" i="13"/>
  <c r="F14" i="13"/>
  <c r="F13" i="13"/>
  <c r="F12" i="13"/>
  <c r="F11" i="13"/>
  <c r="F10" i="13"/>
  <c r="F9" i="13"/>
  <c r="F8" i="13"/>
  <c r="F7" i="13"/>
  <c r="F6" i="13"/>
  <c r="F5" i="13"/>
  <c r="F4" i="13"/>
  <c r="F3" i="13"/>
  <c r="F2" i="13"/>
  <c r="F31" i="16" l="1"/>
  <c r="F30" i="16"/>
  <c r="F29" i="16"/>
  <c r="F28" i="16"/>
  <c r="F27" i="16"/>
  <c r="F26" i="16"/>
  <c r="F25" i="16"/>
  <c r="F24" i="16"/>
  <c r="F23" i="16"/>
  <c r="F22" i="16"/>
  <c r="F21" i="16"/>
  <c r="F20" i="16"/>
  <c r="F19" i="16"/>
  <c r="F18" i="16"/>
  <c r="F17" i="16"/>
  <c r="F13" i="16"/>
  <c r="F12" i="16"/>
  <c r="F11" i="16"/>
  <c r="F10" i="16"/>
  <c r="F9" i="16"/>
  <c r="F8" i="16"/>
  <c r="F7" i="16"/>
  <c r="F6" i="16"/>
  <c r="F5" i="16"/>
  <c r="F4" i="16"/>
  <c r="F3" i="16"/>
  <c r="F2" i="16"/>
</calcChain>
</file>

<file path=xl/sharedStrings.xml><?xml version="1.0" encoding="utf-8"?>
<sst xmlns="http://schemas.openxmlformats.org/spreadsheetml/2006/main" count="5726" uniqueCount="2150">
  <si>
    <t xml:space="preserve">BULLETPROOF, JACKET, KEVLAR, UNISEXSPECIFICATION: FRONT OUTER GARMENT, REAR OUTER GARMENT, FRONT BALLISTIC PANEL, REAR BALLISTIC PANEL, TWO CERAMIC PLATES, CARRY BAG. BODY ARMOUR, BULLET RESISTANT, CONCEALABLE, FULLY ADJUSTABLE. LEVEL III. STANDARD NIJ 0101.04. SIZES: SMALL TO 5X-LARGECOLOUR: BLACK -  TEST REPORT REQUIRED 3 PRE-PRODUCTION SAMPLES TO BE SUBMITTED, INSPECTION ON LINE IN PRODUCTION </t>
  </si>
  <si>
    <t>Item Code</t>
  </si>
  <si>
    <t>46181502-00000</t>
  </si>
  <si>
    <t>Item Description</t>
  </si>
  <si>
    <t>J AND H PROTECTIVE CLOTHING</t>
  </si>
  <si>
    <t>South African Revenue Service</t>
  </si>
  <si>
    <t>Emergency Medical Services</t>
  </si>
  <si>
    <t>46181504-00036</t>
  </si>
  <si>
    <t>"GLOVES, SAFETY, GENERAL SPECIFICATION: DURABLE PROTECTIVE GLOVES SUITABLE FOR GENERAL SAFETY AND MUST BE ABRASION, CUT / PUNCTURE AND THERMAL PROTECTIVE. GLOVES MUST CONSIST OF 5 FINGERS AND MANUFACTURED IN PAIRS THAT ARE CONTOURED SEPARATELY FOR THE LEFT AND RIGHT HAND. STANDARD ELASTIC OR VELCRO WRIST STRAP. CUT-RESISTANT PALM TO PROTECT WEARER FROM CUT AND SLASH HAZARDS. IN LINE WITH ANSI/ISEA 105 STANDARD AND EN 388 CUT STANDARD (A5 MEDIUM/HIGH CUT HAZARD – KEVLAR TYPE MATERIAL). EMS SPECI</t>
  </si>
  <si>
    <t>Department of Mineral Resources</t>
  </si>
  <si>
    <t>Municipal Infrastructure Support Agent</t>
  </si>
  <si>
    <t>46181503-00041</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</si>
  <si>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1.1.SIZES: ALLCOLOUR: BLUE"</t>
  </si>
  <si>
    <t>46181504-00015</t>
  </si>
  <si>
    <t>GLOVES, SAFETY, RUBBER, SMOOTH OUTSIDE, ROUGH PALM,  BLACK (CKS 129: 0930C-1996), SIZES: ALL. A SAMPLE MUST BE SUBMITTED.</t>
  </si>
  <si>
    <t>46181503-00023</t>
  </si>
  <si>
    <t>OVERALLS, TWO PIECE, UNISEX, LONG SLEEVE. SPECIFICATION: JACKET: FRONT:  WITH LONG SLEEVE, METAL ZIP FRONT, TWO SIDE POCKETS AND ONE LEFT BREAST POCKET. TROUSER: FRONT:  WITH METAL ZIPS FLY FRONT WITH METAL STUD BUTTON AT TOP. BACK: POCKET WITH FASTENING. ELASTICISED BACK WAIST WITH 5 X 4CM BELT LOOPS. BREAST POCKET WITH CELL PHONE AND PEN DIVISION WITH STUD FASTENING FLAP. FABRIC: J54. 65/35% POLY COTTON WEIGHT 210GSM. SANS 1423:2008, EDITION 1.1. SIZE:  TWO (2) STANDARD METHODS OF GARMENTS MEA</t>
  </si>
  <si>
    <t>End User</t>
  </si>
  <si>
    <t>Service Provider</t>
  </si>
  <si>
    <t>Picture</t>
  </si>
  <si>
    <t>Price</t>
  </si>
  <si>
    <t>Supplier Name</t>
  </si>
  <si>
    <t>Consumer Description</t>
  </si>
  <si>
    <t>Best and Final Offer</t>
  </si>
  <si>
    <t>PICTURES</t>
  </si>
  <si>
    <t>46161604-00001/2</t>
  </si>
  <si>
    <t>LIFE JACKET, SPECIFICATION: SANS 12402-5 PERSONAL FLOTATION DEVICES PART 5: BUOYANCY AIDS (LEVEL 50) - SAFETY REQUIREMENTS AND SANS 12402-6 PERSONAL FLOTATION DEVICES PART 6: SPECIAL PURPOSE LIFEJACKETS AND BUOYANCY AIDS - SAFETY REQUIREMENTS AND ADDITIONAL TEST METHODS. MINIMUM BUOYANCY 150 NEWTON,SIZES: ALL,COLOUR: RED</t>
  </si>
  <si>
    <t>BBF SAFETY GROUP</t>
  </si>
  <si>
    <t>Dawid Kruiper Municipality</t>
  </si>
  <si>
    <t>46181503-00026</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</si>
  <si>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ROYAL BLUE</t>
  </si>
  <si>
    <t>46181504-00020</t>
  </si>
  <si>
    <t>GLOVES, CHAIN SAW. SPECIFICATION: THREE FINGERED GLOVE, RE-ENFORCED PALM, LEFT HAND CUT RESISTANT PADDING. GLOVE WITH RE-ENFORCED PALM. THUMB AND FOREFINGER COMPLETELY LINED WITH ELASTICISED WRIST AND ADJUSTABLE CUFF. LEFT HAND WITH CUT RESISTANT PADDING 30% NYLON, 25% POLYESTER, 15% PVC, 10% POLYURETHANE,  9% KEVLAR,  8% COTTON, 2% RUBBER, 1% VELCRO. FABRIC: FULLY LINED WITH KEVLAR FIBRE. SIZE: SMALL, MEDIUM, LARGE, X-LARGE, XX-LARGE. COLOUR: ORANGE</t>
  </si>
  <si>
    <t>Department of Agriculture, Forestry and Fisheries</t>
  </si>
  <si>
    <t>46181704-00003</t>
  </si>
  <si>
    <t>HELMET, SAFETY, FACE AND HEARING PROTECTION. EARMUFFS, FACE SHIELD. SIZES: ALL. COLOUR: ORANGE</t>
  </si>
  <si>
    <t>46161604-00002</t>
  </si>
  <si>
    <t>LIFE JACKET, SPECIFICATION: SANS 12402-5 PERSONAL FLOTATION DEVICES PART 5: BUOYANCY AIDS (LEVEL 50) - SAFETY REQUIREMENTS AND SANS 12402-6 PERSONAL FLOTATION DEVICES PART 6: SPECIAL PURPOSE LIFEJACKETS AND BUOYANCY AIDS - SAFETY REQUIREMENTS AND ADDITIONAL TEST METHODS. MINIMUM BUOYANCY 150 NEWTON, FABRIC:, SIZES: ALL, COLOUR: ORANGE</t>
  </si>
  <si>
    <t>53101502-00003</t>
  </si>
  <si>
    <t>TROUSERS, CHAINSAW, MALE, FIELD WORKER. SPECIFICATION: SANS 1387:2014 EDITION 3.1 - WOVEN COTTON AND SIMILAR APPAREL FABRICS. PART 4: COTTON JEAN AND DRILL FABRICS. SANS 1822:2011  EDITION 1.2 - SLIDE FASTENERS. SANS 1362:2008 EDITION 2.8 - SEWING THREADS. BOTH LONG AND SHORT PANTS SHALL BE MADE OF PRE-SHRUNK 100% SOFT WOVEN COTTON FABRIC IN ACCORDANCE WITH SANS 1387-4. MATERIAL TYPE D59 FLAME RETARDANT. WAIST SHALL HAVE A MINIMUM OF FIVE LOOPS 15CM WIDE. SHALL HAVE FIVE POCKET STYLE WHICH SHALL</t>
  </si>
  <si>
    <t>53102504-00001</t>
  </si>
  <si>
    <t>GLOVES, HOUSEHOLD, LATEX, DIAMOND GRIP, 30CM LONG, YELLOW (CKS129:0494c-78). SPECIFICATION: LATEX, DIAMOND GRIP, 30CM LONG. YELLOW (CKS129:0494c-78). A SAMPLE MUST BE SUBMITTED</t>
  </si>
  <si>
    <t>46181520-00001</t>
  </si>
  <si>
    <t>GUARD, SHIN, BUSH CUTTING .SPECIFICATION: MAXIMUM LOWER LEG PROTECTION. CUSHIONED INNER PAD LINERS COVERED WITH HIGH IMPACT PLASTIC PLATES. COMFORTABLE LIGHTWEIGHT FIT, FEATURES 4 QUICK RELEASE SNAP BUCKLES. SIZES: ALL. COLOUR: BLACK</t>
  </si>
  <si>
    <t>Item No</t>
  </si>
  <si>
    <t>Description</t>
  </si>
  <si>
    <t xml:space="preserve">Price </t>
  </si>
  <si>
    <t>55121804-00007</t>
  </si>
  <si>
    <t>INSIGNIA, SERVICE HAT AND SERVICE CAP, METAL GOLD AND NICKEL PLATED SPECIFICATION: KMG 67, JULY 2007 SIZE: LARGE</t>
  </si>
  <si>
    <t>Department of Defence: South African Military Health Service</t>
  </si>
  <si>
    <t>MACNAUGHTON LUCAS (Pty) Ltd</t>
  </si>
  <si>
    <t>R94.50</t>
  </si>
  <si>
    <t>RT64/2019</t>
  </si>
  <si>
    <t>PART 1</t>
  </si>
  <si>
    <t>SARS &amp; PORT HEALTH &amp; DEPT HEALTH</t>
  </si>
  <si>
    <t>53102002-00029</t>
  </si>
  <si>
    <t>DRESS, SHIFT, FEMALE. SPECIFICATION: DHA 010 VERSION 00.3/NOVEMBER 2013, DEPARTMENTAL EMBLEM (COAT OF ARMS AND DEPARTMENTAL EMBLEM EMBROIDERED ON LEFT CHEST), SIZES: ALL. COLOUR: NAVY BLUE</t>
  </si>
  <si>
    <t>Department of Health: Port Health (All Provinces)</t>
  </si>
  <si>
    <t>SAI CONSULTING CC</t>
  </si>
  <si>
    <t>53102502-00011</t>
  </si>
  <si>
    <t>NECKTIE, INCORPORATING LOGO DEPARTMENT EMBLEM AND COAT OF ARMS, POLYESTER TWILL. SPECIFICATION: SARS 001 VERSION 03.1/MARCH 2017. COLOUR: NAVY BLUE</t>
  </si>
  <si>
    <t>53101604-00075</t>
  </si>
  <si>
    <t>SHIRT, GOLF, FEMALE. SPECIFICATION: BO 008 OCTOBER 2015, DEPARTMENTAL EMBLEM (COAT OF ARMS AND DEPARTMENTAL EMBLEM EMBROIDERED ON LEFT CHEST). SIZES: ALL. COLOUR: POWDER BLUE</t>
  </si>
  <si>
    <t>53101604-00100</t>
  </si>
  <si>
    <t>SHIRT, GOLF, SHORT SLEEVE, FEMALE. SPEC: SASSA 002 VERSION 01.0 DATED JANUARY 2013, EMBROIDERED, THREE BUTTON PLACKET OPENING, KNITTED COLLAR (TURN DOWN), FITTED WITH A PATCH POCKET ON THE LEFT BUST, SIZES: ALL. COL: OLIVE GREEN AND BLACK</t>
  </si>
  <si>
    <t>53101602-00094</t>
  </si>
  <si>
    <t>SHIRT, WORK WEAR, MALE, SHORT SLEEVE WITH EPAULETTES, PECIFICATION: DCS PS 948/MC REVISED MAY 2001. DEPARTMENTAL EMBLEM (COAT OF ARMS AND DEPARTMENTAL NAME) EMBROIDERED ON LEFT: MUST BE INCLUDED IN THE FINAL PRICE. SIZES: ALL. COLOUR: POWDER BLUE</t>
  </si>
  <si>
    <t>53102002-00027</t>
  </si>
  <si>
    <t>DRESS, LADIES, FLARED SPECIFICATION: SARS 006 VERSION 02.1/MARCH 2017. EMBROIDERY EMBLEMS: LEFT SIDE - EMBROIDERED DEPARTMENT EMBLEM - POSITIONED ON CHEST. SIZES: ALL. COLOUR: CHARCOAL</t>
  </si>
  <si>
    <t>53102002-00009</t>
  </si>
  <si>
    <t>DRESS, SHIFT, FEMALE. SPECIFICATION:  SARS 007 VERSION 02.0/SEPTEMBER 2016. SIZES: ALL. COLOUR: SARS CHARCOAL SUITING</t>
  </si>
  <si>
    <t>53101802-00085</t>
  </si>
  <si>
    <t>53101804-00002</t>
  </si>
  <si>
    <t xml:space="preserve">JACKET, ALL WEATHER, UNISEX, EMBROIDERED, SARS CHARCOAL, SIZES: ALL. SPECIFICATION SARS ALL WEATHER JACKET, UNISEX, CBCU 003, VERSION 02.0/ JANUARY 2014 EMBROIDERY TO BE INCLUDED IN THE PRICE. SARS CHARCOAL (CKS129:0236C-2013). </t>
  </si>
  <si>
    <t>53101802-00089</t>
  </si>
  <si>
    <t>53102002-00000</t>
  </si>
  <si>
    <t>SKIRT, FLARED, FEMALE.  SPECIFICATION: SARS 005 VERSION 02.1/MARCH 2017. SIZES: ALL . COLOUR: SARS CHARCOAL SUITING (CKS 129 COLOUR NO. 212C- 2015)</t>
  </si>
  <si>
    <t>53101502-00051</t>
  </si>
  <si>
    <t>TROUSERS, MALE SPECIFICATION: SARS 002 VERSION 02.0/SEPTEMBER 2016. FRONT SLIDE FASTENER, TWO SLANTED SIDE POCKETS, TWO HIP POCKETS, FABRIC: POLYESTER / NEW WOOL SIZES: ALL COLOUR: SARS CHARCOAL SUITING</t>
  </si>
  <si>
    <t>PART 2</t>
  </si>
  <si>
    <t>Dawid Kruiper Municipality &amp; Rusternburg Municipality</t>
  </si>
  <si>
    <t>53101802-00017</t>
  </si>
  <si>
    <t>JACKET, REFLECTIVE, PRINTED, SPECIFICATION: SANS 50471:2006 EDITION 1 EN 471:2003 EDITIONS 2.SLIDE FASTENER, FRONT, POLYESTER VENTED MESH,  ELASTICISED, ELASTICISED WAIST BAND, REFLECTIVE TAPE OF NOMINAL WIDTH 50MM. BADGED AND PRINTED, SIZE: ALL, COLOUR: YELLOW AND LIME</t>
  </si>
  <si>
    <t>53101602-00097</t>
  </si>
  <si>
    <t>53102502-00006</t>
  </si>
  <si>
    <t>SCARF, FEMALE, RECTANGULAR. SPECIFICATION: SARS 003. INCORPORATING LOGO. Fabric: POLYESTER / CHIFFON. Sizes: 137CM. COLOUR: SARS DARK BLUE (TIES/SCARVES)</t>
  </si>
  <si>
    <t>Rusternburg Municipality</t>
  </si>
  <si>
    <t>53102002-00005</t>
  </si>
  <si>
    <t>SKIRT. SPECIFICATION: UNIFORM. HARD WEARING, MAGNUM TYPE. FABRIC: SANS 1387:2003 EDITION 3.1:2009, PART 2. SIZES: ALL. COLOUR: KHAKI</t>
  </si>
  <si>
    <t>PART 3</t>
  </si>
  <si>
    <t>Department of Home Affairs &amp; INTERNATIONAL RELATIONS AND CO-OPERATIONS &amp;  GAUTENG DEPT OF HEALTH- FORENSIC PATH0LOGY</t>
  </si>
  <si>
    <t>53101602-00027</t>
  </si>
  <si>
    <t>SHIRT, GOLF, MALE, SHORT SLEEVE, EMBROIDERED, BLACK, SIZES: ALL. SPECIFICATION: SASSA 001 VERSION 01.0 DATED DECEMBER 2012 THREE BUTTON PLACKET OPENING, KNITTED COLLAR (TURN DOWN), FITTED WITH A PATCH POCKET ON THE LEFT CHEST, BOTTOM HEM TO BE THE COVER SEAMED, SHORT SLEEVES WITH PLAIN COVER SEAMED HEMS, FITTED WITH A PATCH POCKET ON THE LEFT CHEST, LOGO EMBROIDERED IN FULL ON PATCH POCKET. BLACK (CKS 3409C OF 2010). A SAMPLE MUST BE SUBMITTED</t>
  </si>
  <si>
    <t>Department of Home Affairs</t>
  </si>
  <si>
    <t>53101502-00059</t>
  </si>
  <si>
    <t>TROUSERS, MALESPECIFICATION: SARS 002 VERSION 02.0/SEPTEMBER 2016. FRONT SLIDE FASTENER, TWO SLANTED SIDE POCKETS, TWO HIP POCKETS,WITH BIG LOOPS TO FIT WEBBING BELT, FABRIC: POLYESTER / NEW WOOLSIZES: ALLCOLOUR: STONE</t>
  </si>
  <si>
    <t>46181501-00000</t>
  </si>
  <si>
    <t>Department of International Relations and Cooperation</t>
  </si>
  <si>
    <t>53102002-00028</t>
  </si>
  <si>
    <t>SKIRT, PENCIL. SPECIFICATION: SARS 004 VERSION 02.2/MARCH 2017. SIZES: ALL. COLOUR: SARS CHARCOAL</t>
  </si>
  <si>
    <t>53102002-00037</t>
  </si>
  <si>
    <t>SKIRT, PENCIL. SPECIFICATION: SARS 004 VERSION 02.2/MARCH 2017. COLOUR: BLACK SIZES: ALL.</t>
  </si>
  <si>
    <t>53102002-00038</t>
  </si>
  <si>
    <t>SKIRT, FLARED, SIZES: ALL. SPECIFICATION: DHA014 VERSION 00.3 NOVEMBER 2013 SIZES: ALL. COLOUR: BLACK</t>
  </si>
  <si>
    <t>53102002-00034</t>
  </si>
  <si>
    <t>DRESS, SHIFT, FEMALE. SPECIFICATION: SARS 007 VERSION 02.1/MARCH 2017. SIZES: ALL. COLOUR: BLACK</t>
  </si>
  <si>
    <t>53101604-00097</t>
  </si>
  <si>
    <t>BLOUSE, FEMALE, SHORT SLEEVE, UN-TUCK, SIZES: ALL. SPECIFICATION: SALM 600 AUGUST 2014. SIZE: ALL. COLOUR: OLIVE GREEN WITH BLACK PATTERN.</t>
  </si>
  <si>
    <t>PART 4.1</t>
  </si>
  <si>
    <t>EMS &amp; Western Cape DEPT OF HEALTH</t>
  </si>
  <si>
    <t>53101604-00080</t>
  </si>
  <si>
    <t>"BLOUSE,FEMALE, SHORT SLEEVESPECIFICATION: SHORT SLEEVE, FEMALE BLOUSE IN WHITE WITH SHAPED NECKLINE AND A SEPARATE STAND AND FALL COLLAR. BLOUSE MADE FROM 60% COTTON AND 40% POLYESTER MIXED FABRIC.FRONT AND BACK PANELS TO HAVE WAIST SUPPRESSION DARTS ON BOTH SIDES AND BUST DARTS IN EACH OF THE FRONT PANELS, APPROXIMATELY 50MM BELOW THE UNDERARM SEAM. BLOUSE TO CLOSE WITH BUTTONS AND BUTTONHOLES DOWN THE FRONT WITH LAID-ON BUTTONHOLES AND BUTTON STANDS. SIDE SEAMS AND HEM TO BE SHAPED. SHOULDE</t>
  </si>
  <si>
    <t>53102002-00031</t>
  </si>
  <si>
    <t>"DRESS, FEMALESPECIFICATION: BOAT NECK, SLEEVELESS DRESS WITH PRINCESS-STYLE PANELS CUT OVER THE BREAST AND A FLARED BOTTOM. DRESS MUST BE LINED AND HAVE A ZIPPER CLOSURE AT THE BACK. DRESS COMPOSITION 65% POLYESTER AND 35% VISCOSE SUITING FABRIC. INNER LINING OF RAYON IN A COLOUR SUITABLE MATCHED TO THE OUTER FABRIC. SIZES:  26 TO 52COLOUR: NAVY (PANTONE 282C /#000047)TEST REPORT NOT REQUIRED – PRE-PRODUCTION SAMPLE REQUIRED"</t>
  </si>
  <si>
    <t>53101604-00081</t>
  </si>
  <si>
    <t>"SHIRT, FEMALE LONG SLEEVE, STEP OUTSPECIFICATION: REGULAR FIT, SHIRTTAIL HEM, BUTTON FRONT HEM TO COLLAR WITH A BUTTON-DOWN COLLAR. TWO-PIECE COLLAR WITH BUTTONSTAND. FABRIC COMPOSITION LIGHT WEIGHT ±50% POLYESTER AND ±40% COTTON AND AT LEAST 1% ELASTANE/LYCRA/SPANDEX FABRIC. BUST DARTS STARTING VERTICALLY FROM APPROXIMATELY 50MM BELOW THE UNDERARM, GRADED ACCORDING TO BUST SIZE. WAIST SUPPRESSION DARTS IN FRONT AND BACK. ONE-PIECE SET-IN SLEEVES WITH SEPARATE CUFFS THAT FASTEN WITH TWO BUTTON</t>
  </si>
  <si>
    <t>53102002-00032</t>
  </si>
  <si>
    <t>"SKIRT, PENCILSPECIFICATION: PLAIN NAVY PENCIL SKIRT MADE FROM 65% POLYESTER AND 35% VISCOSE MEDIUM WEIGHT SUITING FABRIC. INNER LINING OF RAYON IN A COLOUR SUITABLE MATCHED TO THE OUTER FABRIC. ENTIRE SKIRT MUST BE LINED. PLAIN ONE-PIECE FRONT WITH TWO DARTS, BACK TO HAVE TWO PANELS, EACH WITH A DART. SEPARATE WAISTBAND WITH BUTTON AND BUTTONHOLE CLOSURE. PLAIN WAISTBAND IN FRONT AND ELASTICISED AT THE BACK (SIDE SEAM TO SIDE SEAM). BACK SEAM WITH ZIPPER AT THE TOP AND A VENT AT BOTTOM CENTRE</t>
  </si>
  <si>
    <t>53101504-00037</t>
  </si>
  <si>
    <t>"SLACKS, WITH BELT LOOPS, FEMALESPECIFICATION: NAVY, MID-WEIGHT 95% COTTON TWILL WITH 5% SPANDEX / LYCRA COMBINATION FABRIC. MID-RISE, RELAXED FIT THROUGH HIP AND THIGH REGION WITH STRAIGHT LEGS (MUST HAVE REGULAR LENGTH AND LONG-LENGTH OPTIONS). SEPARATE WAISTBAND WITH BELT LOOPS AND A BUTTON BUTTONHOLE CLOSURE, REAR ¼ OF WAISTBAND TO BE ELASTICIZED. CONCEALED ZIPPER AND TWO SLANTED FRONT POCKETS WITH TWO REAR WELT POCKETS. REAR PARTS MUST HAVE A DART CENTRED ABOVE THE REAR WELT (BESOM) POCKET</t>
  </si>
  <si>
    <t>46181501-00015</t>
  </si>
  <si>
    <t>Western Cape Department of Health</t>
  </si>
  <si>
    <t>46181710-00001</t>
  </si>
  <si>
    <t>CAP, CHEF, SKULL,  SPECIFICATION: TIE AT THE BACK. TWIN NEEDLE TOP-STITCHING MESH SIDE PANEL. FABRIC: POLY COTTON, 80/20%, 190G. COLOUR: BLACK</t>
  </si>
  <si>
    <t>53101801-00010</t>
  </si>
  <si>
    <t>COAT, DOCTOR, LONG SLEEVE, HIP LENGTH. SPECIFICATION:  STANDARD RUNNING STITCH, DOUBLE STITCHING FOR THE POCKETS, ZIGZAG STITCHING FOR THE POCKETS REINFORCEMENT AND TOPSTITCHING FOR COLLARS. A CONVERTIBLE COLLAR COAT WITH FOUR BUTTON FRONT CLOSURE AND 7CM FACING BOTH FOR THE FRONT AND THE BACK. POCKETS: ONE BREAST POCKET AND TWO PATCH POCKETS. HEM: 1CM DOUBLE HEM AND 2CM DOUBLE HEM FOR THE BODY. BUTTONS- 2CM VERY LOOSE TWO PATCH POCKETS-17,5CM X 18CM LONG AND ONE BREAST POCKET ON THE LEFT- 16CM</t>
  </si>
  <si>
    <t>53102707-00003</t>
  </si>
  <si>
    <t>COAT, DOCTOR, SHORT SLEEVE, HIP LENGTH.  SPECIFICATION: STANDARD RUNNING STITCH, DOUBLE STITCHING FOR THE POCKETS, ZIGZAG STITCHING FOR THE POCKETS REINFORCEMENT AND TOPSTITCHING FOR COLLARS. A CONVERTIBLE COLLAR COAT WITH FOUR BUTTON FRONT CLOSURE AND 7CM FACING BOTH FOR THE FRONT AND THE BACK. POCKETS: ONE BREAST POCKET AND TWO PATCH POCKETS. HEM: 1CM DOUBLE HEM AND 2CM DOUBLE HEM FOR THE BODY. BUTTONS- 2CM VERY LOOSE TWO PATCH POCKETS-17,5CM X 18CM LONG AND ONE BREAST POCKET ON THE LEFT- 16CM</t>
  </si>
  <si>
    <t>53101602-00015</t>
  </si>
  <si>
    <t>SHIRT, GOLF, MALE, SHORT SLEEVE. SPECIFICATION: DEAT 0002 SEPTEMBER 2007. FRONT OPENING 15CM LONG, 3 BUTTON DOWN IN FRONT FABRIC: 100% COTTON. SIZES: ALL. COLOUR: POWDER BLUE</t>
  </si>
  <si>
    <t>53101602-00016</t>
  </si>
  <si>
    <t>SHIRT, GOLF, MALE, SHORT SLEEVE. SPECIFICATION: DEAT 0002 SEPTEMBER 2007. FRONT OPENING 15CM LONG, 3 BUTTON DOWN IN FRONT FABRIC: 100% COTTON. SIZES: ALL. COLOUR: ROYAL BLUE</t>
  </si>
  <si>
    <t>53101602-00025</t>
  </si>
  <si>
    <t>SHIRT, GOLF, MALE, SHORT SLEEVE. SPECIFICATION: DEAT 0002 SEPTEMBER 2007. FRONT OPENING 15CM LONG, 3 BUTTON DOWN IN FRONT FABRIC: 100% COTTON. SIZES: ALL. COLOUR: WHITE</t>
  </si>
  <si>
    <t>53101602-00068</t>
  </si>
  <si>
    <t>SHIRT, GOLF, MALE, SHORT SLEEVE. SPECIFICATION: DEAT 0002 SEPTEMBER 2007. FRONT OPENING 15CM LONG, NO BUTTONS. FABRIC: 100% COTTON. SIZES: ALL. COLOUR: ROYAL BLUE</t>
  </si>
  <si>
    <t>53102002-00020</t>
  </si>
  <si>
    <t>SKIRT PENCIL. SPECIFICATION: NRCS 002 JUNE 2015. SIZES: ALL COLOUR: NAVY BLUE</t>
  </si>
  <si>
    <t>53101504-00004</t>
  </si>
  <si>
    <t>SLACKS, FEMALE. SPECIFICATION: 05741-100-086 ISSUE 002 NOVEMBER 2011. ELASTIC IN WAISTBAND OVER HIPS (SIDE SEAM TO BACK DART), BELT LOOPS, SLIDE FASTENER IN FRONT, SLANTED SIDE POCKETS AND PLEAT IN FRONT. FABRIC: POLY VISCOSE 65/35%. SIZES: ALL. COLOUR: NAVY BLUE</t>
  </si>
  <si>
    <t>53103001-00004</t>
  </si>
  <si>
    <t>T-SHIRT, ROUND NECK. SPECIFICATION: SAN 075 REVISED DECEMBER 2005. FABRIC: SANS 750:2007, EDITION 4.1, TYPE 165, AMENDMENT 1. SIZES: ALL. COLOUR:  GREY</t>
  </si>
  <si>
    <t>53103001-00005</t>
  </si>
  <si>
    <t>T-SHIRT, ROUND NECK. SPECIFICATION: SAN 075 REVISED DECEMBER 2005. FABRIC: SANS 750:2007, EDITION 4.1, TYPE 165, AMENDMENT 1. SIZES: ALL. COLOUR:  LIGHT PINK</t>
  </si>
  <si>
    <t>53103001-00009</t>
  </si>
  <si>
    <t>T-SHIRT, ROUND NECK. SPECIFICATION: SAN 075 REVISED DECEMBER 2005. FABRIC: SANS 750:2007, EDITION 4.1, TYPE 165, AMENDMENT 1. SIZES: ALL. COLOUR:  ROYAL BLUE</t>
  </si>
  <si>
    <t>PART 4.2</t>
  </si>
  <si>
    <t>53102707-00002</t>
  </si>
  <si>
    <t>COAT, DOCTOR, LONG SLEEVE, KNEE LENGTH. SPECIFICATION: EMBROIDERED. STANDARD RUNNING STITCH, DOUBLE STITCHING FOR THE POCKETS, ZIGZAG STITCHING FOR THE POCKETS REINFORCEMENT AND TOPSTITCHING FOR COLLARS. A CONVERTIBLE COLLAR COAT WITH FOUR BUTTONS AND 7CM FACING BOTH FOR THE FRONT AND THE BACK. POCKETS: ONE BREAST POCKET AND TWO PATCH POCKETS. HEM: 1CM DOUBLE HEM AND 2CM DOUBLE HEM FOR THE BODY. BUTTONS- 2CM VERY LOOSE TWO PATCH POCKETS-17,5CM X 18CM LONG AND ONE BREAST POCKET ON THE LEFT- 16CM</t>
  </si>
  <si>
    <t>53101802-00034</t>
  </si>
  <si>
    <t>Coat, Winter, Cut Make And Trim, Fabric: Supplied By Department Of Correctional Services, Specification: Ps 1131 Revised June 2007, Size: All, Colour: Brazil Nut Brown</t>
  </si>
  <si>
    <t>53101802-00059</t>
  </si>
  <si>
    <t>JACKET, COMBAT, FIELD DRESS, LONG SLEEVE, SLIDE FASTENER, STORM FLAPS, EMBROIDERED BADGE, FULLY LINED, POLYESTER AND COTTON FIELD DRESS MATERIAL, STONE BEIGE, SIZES: ALL SPECIFICATION SAPS 2066. OUTER FABRIC: SANS 1387:2003 EDITION 3.1-2:2009 TYPE PC 74M. WOVEN COTTON AND SIMILAR APPAREL FABRICS PART 2. COLOUR CIDER GREEN</t>
  </si>
  <si>
    <t>53101802-00008</t>
  </si>
  <si>
    <t>JACKET, COMBAT, FIELD DRESS, LONG SLEEVE, SPECIFICATION:SA ARMY 05181-100-018, FABRIC: SANS 1387:2003 EDITIONS 3.1-2:2009 TYPE PC 74M. WOVEN COTTON AND SIMILAR APPAREL FABRICS PART 2: POLYESTER-AND-COTTON WORK WEAR FABRICS, SIZES: ALL, COLOUR: STONE BEIGE</t>
  </si>
  <si>
    <t>53101802-00109</t>
  </si>
  <si>
    <t>JACKET, WINTER, UNISEX SPECIFICATION: SAPS 2066 VERSION 04.0/JUNE 2012. DEPARTMENT LOGO. FABRIC: WATER RESISTENT POLYESTER WITH PVC COATING. POLAR FLEECE LINING RESISTENT POLYESTER WITH PVC COATING. POLAR FLEECE LINING WITH INSIDE POCKET. ADJUSTABLE INNER WAIST DRAW CORED. CONCEALED YKK ZIP WITH PRESS STUD CLOSURE. 2 HIP POCKETS WITH CONCEALED ZIPS. STOW AWAY HOOD WITH DRAW CARD. RIBBED STORM CUFF. UNISEX WITH FRONT CHUNKY SLIDE FASTENER. TWO X SIDE POCKETS. STORM FLAP. ONE SMALL SLIDE FASTENER</t>
  </si>
  <si>
    <t>53101802-00137</t>
  </si>
  <si>
    <t>MEN HUNTING JACKET:VECTOR 100% POLYCOTTON WITH 2 COMBAT BREAST POCKET,DAFF LOGO ON THE BREAST LEFT POCKET AND OTHER 2 HEM COMBAT POCKET EACH POCKET WITH FLIP AND BUTTON ,SIZES:S,M,L,XL,2XL,3XL,4XL,5XL</t>
  </si>
  <si>
    <t>53101602-00112</t>
  </si>
  <si>
    <t>SHIRT, GOLF, MALE, SHORT SLEEVE. SPECIFICATION: DEAT 0002 SEPTEMBER 2007. FRONT OPENING 15CM LONG, 3 BUTTON DOWN IN FRONT FABRIC: 100% COTTON. SIZES: ALL. COLOUR: NAVY</t>
  </si>
  <si>
    <t>53101504-00024</t>
  </si>
  <si>
    <t>SLACK, STRAIGHT CUT DESIGN. SPECIFICATION: ELASTIC WAISTBAND, SLATED SIDE POCKETS. FABRIC: POLY COTTON 65/35%. WEAVE 220MG². SIZES: ALL. COLOUR: BLACK</t>
  </si>
  <si>
    <t>53101504-00059</t>
  </si>
  <si>
    <t>SLACKS TAILORED, SPECIFICATION: SARS 101 VERSION 00,1/FEBRUARY 2015. FABRIC: POLY-STRETCH.DONKEY BROWN,SIZE (30-50)</t>
  </si>
  <si>
    <t>53101504-00011</t>
  </si>
  <si>
    <t>SLACKS, TAILORED. SPECIFICATION: SARS 101 VERSION 00.1/FEBRUARY 2015. FABRIC: POLY-STRETCH, SIZES: ALL. COLOUR: BLACK</t>
  </si>
  <si>
    <t>53101504-00013</t>
  </si>
  <si>
    <t>SLACKS, TAILORED. SPECIFICATION: SARS 101 VERSION 00.1/FEBRUARY 2015. FABRIC: POLY-STRETCH. SIZES: ALL. COLOUR: GREY</t>
  </si>
  <si>
    <t>53101504-00010</t>
  </si>
  <si>
    <t>SLACKS, TAILORED. SPECIFICATION: SARS 101 VERSION 00.1/FEBRUARY 2015. FABRIC: POLY-STRETCH. SIZES: ALL. COLOUR: KHAKI</t>
  </si>
  <si>
    <t>53101504-00012</t>
  </si>
  <si>
    <t>SLACKS, TAILORED. SPECIFICATION: SARS 101 VERSION 00.1/FEBRUARY 2015. FABRIC: POLY-STRETCH. SIZES: ALL. COLOUR: NAVY BLUE</t>
  </si>
  <si>
    <t>53101504-00027</t>
  </si>
  <si>
    <t>TROUSER, FEMALE. SPECIFICATION: CHINOS WITH FLAT FRONT, BUTTON CLOSURE YKK ZIP, 2 DEEP SLANT POCKET WITH SELF-FABRIC POCKET BAGS, 2 BACK YET POCKETS. FABRIC: 65/35 POLYCOTTON/TWILL, 175 GM². SIZE: 30-42. COLOUR: NAVY BLUE</t>
  </si>
  <si>
    <t>53101504-00043</t>
  </si>
  <si>
    <t>TROUSERS, FEMALESPECIFICATION: TWO-PLEATED FRONTS, SLIDE FASTENED FLY, SLANTED SIDE POCKETS, WAISTBAND OF FINISHED WIDTH 35MM THAT FASTENS WITH A BUTTON AND BUTTONHOLE, PLAIN BOTTOMS, BELT LOOPS OF LENGTH 45MM, BELT LOOPS SEWN IN WITH WAISTBAND SEAM (BOTTOM), BAR-TACKED 10MM BELOW WAISTBAND SEAM, TURNED UP, FOLDER IN AND BAR-TACKED AT THE TOP EDGE OF THE WAISTBAND PLEATS OF DEPTH 20MM. WAISTBAND TO BE LINEDWITH OUTER MATERIAL AND INTERLINED WITH INTERLINING THAT COMPLIES WITH THE REQUIREMENTSAS</t>
  </si>
  <si>
    <t>53101502-00042</t>
  </si>
  <si>
    <t>TROUSERS, MALE. SPECIFICATION:  SARS 002 VERSION 02.0/SEPTEMBER 2016. FRONT SLIDE FASTENER, TWO SLANTED SIDE POCKETS, TWO HIP POCKETS. FABRIC: 65/35 POLYCOTTON TWILL. SIZES: ALL. COLOUR: NAVY BLUE</t>
  </si>
  <si>
    <t>53101504-00028</t>
  </si>
  <si>
    <t>TROUSERS, WORK WEAR, FEMALES. SPECIFICATION: PS 699/FC REVISED JULY 2006. SIZES: ALL. COLOUR: AUTUMN BROWN</t>
  </si>
  <si>
    <t>PART 5</t>
  </si>
  <si>
    <t>Provincial Department of Agriculture: Extension and Advisory Services &amp; ROBIN Island Museum</t>
  </si>
  <si>
    <t>53101604-00045</t>
  </si>
  <si>
    <t>SHIRT, GOLF, FEMALE, LONG SLEEVE. SPECIFICATION: DEAT 0002 SEPTEMBER 2007. FRONT OPENING 15CM LONG, NO BUTTONS. FABRIC: 100% COTTON. SIZES: ALL. COLOUR: GREY</t>
  </si>
  <si>
    <t>Provincial Department of Agriculture: Extension and Advisory Services</t>
  </si>
  <si>
    <t>53101602-00066</t>
  </si>
  <si>
    <t>SHIRT, GOLF, MALE, LONG SLEEVE. SPECIFICATION: DEAT 0002 SEPTEMBER 2007. FRONT OPENING 15CM LONG, BUTTONS. FABRIC: 100% COTTON. SIZES: ALL. COLOUR: BAMBOO GREEN / NAVY / BLACK</t>
  </si>
  <si>
    <t>53102002-00024</t>
  </si>
  <si>
    <t>CUT MAKE AND TRIM, SKIRT, OFFICE WEAR. SPECIFICATION: PS 728 - MAY 2007. COLOUR: STONE BEIGE. SIZE: ALL.  FABRIC TO BE SUPPLIED BY DEPARTMENT.</t>
  </si>
  <si>
    <t>Robben Island Museum</t>
  </si>
  <si>
    <t>DRESS, SHIFT, FEMALE. SPECIFICATION: SARS 007 VERSION 02.0/SEPTEMBER 2016. SIZES: ALL. COLOUR: SARS CHARCOAL SUITING</t>
  </si>
  <si>
    <t>53101602-00121</t>
  </si>
  <si>
    <t>SHIRT, MALE, SHORT SLEEVE, OFFICE WEAR. SPECIFICATION: PS1161 FC MAY 2005. COLOUR: PENTONE BLUE. SIZES: ALL</t>
  </si>
  <si>
    <t>53101602-00073</t>
  </si>
  <si>
    <t>SHIRT, MALE, SHORT SLEEVE. SPECIFICATION: SASSA007 VERSION 01.0 JANUARY 2013, BUTTON DOWN COLLAR, LEFT BREAST POCKET. FABRIC: POLY COTTON 65/35%. WEAVE: 20GM². SIZES: ALL. COLOUR: POWDER BLUE</t>
  </si>
  <si>
    <t>53101602-00033</t>
  </si>
  <si>
    <t>SHIRT, MALE, SHORT SLEEVE. SPECIFICATION: SASSA007 VERSION 01.0 JANUARY 2013, BUTTON DOWN COLLAR, LEFT BREAST POCKET. FABRIC: POLY COTTON 65/35%. WEAVE: 20GM². SIZES: ALL. COLOUR: TRAFFIC BLUE</t>
  </si>
  <si>
    <t>53102002-00011</t>
  </si>
  <si>
    <t>SKIRT, FEMALE, FLARED. SPECIFICATION: SARS 102 VERSION 00.1/FEBRUARY 2015. KICK PLEAT. BLIND HEM. EASY CARE, NON-CREASE, NON-IRON FABRIC. PLEAT DETAIL ON FRONT AND BACK. YKK ZIP. SIZES: ALL. COLOUR: NAVY BLUE</t>
  </si>
  <si>
    <t>53102002-00041</t>
  </si>
  <si>
    <t>SKIRT, OFFICE WEAR. SPECIFICATION: PS 728 - MAY 2007. COLOUR: NAVY. SIZES: ALL</t>
  </si>
  <si>
    <t>53102002-00004</t>
  </si>
  <si>
    <t>SKIRT, PENCIL. SPECIFICATION: DEAT 026 - OCTOBER 2007. THREE PANEL STYLE WITH REAR SLIT, 5 X 80MM BELT LOOPS, PARTIAL ELASTICISED WAIST BAND FASTENED BY MEANS OF A SLIDE FASTENER  AND BUTTON, FULLY LINED. FABRIC: POLYESTER. LINING FABRIC:  100% POLYESTER. SIZE: . COLOUR: TRAFFIC BRONZE</t>
  </si>
  <si>
    <t>53101504-00002</t>
  </si>
  <si>
    <t>SLACKS, FEMALE. SPECIFICATION: 05741-100-086 ISSUE 002 NOVEMBER 2011. ELASTIC IN WAISTBAND OVER HIPS (SIDE SEAM TO BACK DART), BELT LOOPS, SLIDE FASTENER IN FRONT, SLANTED SIDE POCKETS AND PLEAT IN FRONT. FABRIC: SANS 985:2008 EDITION 3.3, TYPE 33. SIZES: ALL. COLOUR: BLACK</t>
  </si>
  <si>
    <t>53101504-00029</t>
  </si>
  <si>
    <t>TROUSERS, FEMALE, COMBAT. SPECIFICATION: CBCU 007 VERSION 03.0/SEPTEMBER 2016. SIZES: ALL.</t>
  </si>
  <si>
    <t>PART 6</t>
  </si>
  <si>
    <t>53102802-00000</t>
  </si>
  <si>
    <t>SWIMSUIT, ONE-PIECE, WOMEN COLOUR: BLACK SPECIFICATION: SG/GEN/107, MAY 2014</t>
  </si>
  <si>
    <t>PART 7</t>
  </si>
  <si>
    <t xml:space="preserve">Department of Health: Limpopo &amp; Department of roads and transport:Limpopo &amp; Rural Development and Land Reform &amp; Joburg Disaster management </t>
  </si>
  <si>
    <t>53101801-00009</t>
  </si>
  <si>
    <t>COAT, CANTEEN,SHORT SLEEVE. SPECIFICATION: RAGLAN, TURN-UP HEM WITH TOP STITCHING ON SLEEVE, GLAD NECK COLLAR, INSIDE BREAST POCKET FOR SECURE STORAGE, OUTSIDE POINTED BREAST POCKET WITH PEN DIVISION AND NO FLAP, 2 SQUARED PATCH POCKETS FOR EXTRA STORAGE, CONCEALED FRONT WITH 8 FRONT BUTTONS FOR PROTECTION, 4 HOLE BUTTON WITH CROSS STITCHING FOR EXTRA STRENGTH, TOP STITCHING ON COLLAR, POCKETS AND ARMHOLE FOR ADDED STRENGTH, FABRIC: PLAIN WEAVE POLYCOTTON  SUPATEX (65% POLYESTER, 35% COTTON) WEI</t>
  </si>
  <si>
    <t>Department of Health: Limpopo</t>
  </si>
  <si>
    <t>53101802-00049</t>
  </si>
  <si>
    <t>COAT, DUST, LONG SLEEVE. SPECIFICATION: SASSA 010 VERSION 01.1 JANUARY 2013. FABRIC: 100% COTTON DRILL TO SANS 1387:2003 EDITION 3.1 PART 4 TYPES D 71, 175G/M2 100% SPUN POLYESTER TO SANS 1362:2008 EDITION 2.8, THREAD SIZE: SP120 FOR SEWING AND SP 80 FOR OVER LOCKING. STANDARD RUNNING STITCH, DOUBLE STITCHING FOR THE POCKETS, ZIGZAG STITCHING FOR THE POCKETS REINFORCEMENT AND TOP STITCHING FOR COLLARS. SIZES: ALL. COLOUR: NAVY BLUE</t>
  </si>
  <si>
    <t>53101802-00051</t>
  </si>
  <si>
    <t>COAT, DUST, LONG SLEEVE. SPECIFICATION: SASSA 010 VERSION 01.1 JANUARY 2013. FABRIC: 100% COTTON DRILL TO SANS 1387:2003 EDITION 3.1 PART 4 TYPES D 71, 175G/M2 100% SPUN POLYESTER TO SANS 1362:2008 EDITION 2.8, THREAD SIZE: SP120 FOR SEWING AND SP 80 FOR OVER LOCKING. STANDARD RUNNING STITCH, DOUBLE STITCHING FOR THE POCKETS, ZIGZAG STITCHING FOR THE POCKETS REINFORCEMENT AND TOP STITCHING FOR COLLARS. SIZES: ALL. COLOUR: GREY</t>
  </si>
  <si>
    <t>53101802-00056</t>
  </si>
  <si>
    <t>COAT, DUST, SHORT SLEEVE. SPECIFICATION: SASSA 010 VERSION 01.1 JANUARY 2013. FABRIC: 100% COTTON DRILL TO SANS 1387:2003 EDITION 3.1 PART 4 TYPES D 71, 175G/M2 100% SPUN POLYESTER TO SANS 1362:2008 EDITION 2.8, THREAD SIZE: SP120 FOR SEWING AND SP 80 FOR OVER LOCKING. STANDARD RUNNING STITCH, DOUBLE STITCHING FOR THE POCKETS, ZIGZAG STITCHING FOR THE POCKETS REINFORCEMENT AND TOP STITCHING FOR COLLARS. SIZES: ALL. COLOUR: POWDER BLUE</t>
  </si>
  <si>
    <t>53101504-00005</t>
  </si>
  <si>
    <t>SLACKS, FEMALE. SPECIFICATION: 05741-100-086 ISSUE 002 NOVEMBER 2011. ELASTIC IN WAISTBAND OVER HIPS (SIDE SEAM TO BACK DART), BELT LOOPS, SLIDE FASTENER IN FRONT, SLANTED SIDE POCKETS AND PLEAT IN FRONT. FABRIC: SANS 985:2008 EDITION 3.3, TYPE 33. SIZES: ALL. COLOUR: TRAFFIC BRONZE</t>
  </si>
  <si>
    <t>Department of Roads and Transport: Limpopo</t>
  </si>
  <si>
    <t>53101502-00009</t>
  </si>
  <si>
    <t>TROUSERS, MALE, TWO PLEATED FRONT, SLIDE FASTENER, SLANTED SIDE POCKETS, POLYESTER / WOOL, TRAFFIC BRONZE, SIZES: ALL.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FOLDED I</t>
  </si>
  <si>
    <t>53102516-00022</t>
  </si>
  <si>
    <t>CAP, GARRISON, SERVICE DRESS, LIGHT BLUE PIPING. SPECIFICATION:  SALM 033 JUNE 2009. FABRIC:WILL BE SUPPLIED BY THE SAAF. TYPE 33 OF SANS 985 “POLYESTER-AND-WOOL UNIFORM FABRICS. SIZE: 48CM TO 63CM. COLOUR: EMARALD GREEN</t>
  </si>
  <si>
    <t>Department of Rural Development and Land Reform</t>
  </si>
  <si>
    <t>53102102-00001</t>
  </si>
  <si>
    <t>COVERALLS, MALE, WORKWEAR SUIT. SPECIFICATION: SALM 398 DATED JANUARY 09. COLOUR: JADE GREEN</t>
  </si>
  <si>
    <t>53101802-00042</t>
  </si>
  <si>
    <t>JACKET, PARKA, UNISEX, SPECIFICATION: SAPS 2066 VERSION 04.0/JUNE 2012.DEPARTMENT LOGO. STOW-AWAY HOOD. INNER CHEST POCKET. FABRIC: WATER RESISTANT POLYESTER WITH PVC COATING. POLAR FLEECE LINING AND JACKET SAME COLOUR,SIZES: ALL, COLOUR: NAVY BLUE</t>
  </si>
  <si>
    <t>53102902-00015</t>
  </si>
  <si>
    <t>T-SHIRT, UNISEX. SPECIFICATION: CBCU 028 VERSION 01.0/SEPTEMBER 2016. SIZES: ALL</t>
  </si>
  <si>
    <t>53101504-00053</t>
  </si>
  <si>
    <t>Johannesburg Disaster management</t>
  </si>
  <si>
    <t>53101504-00054</t>
  </si>
  <si>
    <t>53101504-00055</t>
  </si>
  <si>
    <t>53101504-00056</t>
  </si>
  <si>
    <t>53101604-00037</t>
  </si>
  <si>
    <t>BLOUSE, FEMALE, SHORT SLEEVE. SPECIFICATION: SASSA 012 VERSION 01.0 JANUARY 2013. ONE POCKET ON THE RIGHT HAND SIDE. SEMI FIT WITH SLITS FOR COMFORT/ TWO PIECE COLLAR / BUTTON DOWN FRONT / CHEST POCKET / TOP STITCHING ON YOKE, SHOULDER AND ARMHOLES FOR ADDED STRENGTH / ¾ SLEEVE WITH CUFF SLIT/ BAR TACKS ON STRESS POINTS. FABRIC: 80/20 OXFORD COTTON RICH BLEND. SIZES: ALL. COLOUR: LIGHT BLUE / WHITE</t>
  </si>
  <si>
    <t>53101802-00023</t>
  </si>
  <si>
    <t>JACKET, DRI-MAC, UNISEX, HOODED. SPECIFICATION: TOWELLING INNER LINING. STOW AWAY HOOD (IN COLLAR CLOSURE). WATER RESISTANT. WIND RESISTANT. DRAW STRING WAIST TO PROTECT FROM WIND. 2 SIDE ENTRY POCKETS. KNIT WRIST CUFF, SIZES: ALL, COLOUR: DARK GREEN</t>
  </si>
  <si>
    <t>53101802-00037</t>
  </si>
  <si>
    <t>JACKET, MEN, BRANCH OPERATIONS. SPECIFICATION: BO 009 VERSION 01.0/SEPTEMBER 2016. SIZES: ALL.</t>
  </si>
  <si>
    <t>46181531-00010</t>
  </si>
  <si>
    <t>53101604-00030</t>
  </si>
  <si>
    <t>SHIRT, GOLF, FEMALE, CUSTOMS. SPECIFICATION: CBCU 020 VERSION 01.0/SEPTEMBER 2016. SIZES: ALL, COLOUR: KHAKI / WHITE / RED</t>
  </si>
  <si>
    <t>53101604-00043</t>
  </si>
  <si>
    <t>SHIRT, GOLF, FEMALE, LONG SLEEVE. SPECIFICATION: DEAT 0002 SEPTEMBER 2007. FRONT OPENING 15CM LONG, NO BUTTONS. FABRIC: 100% COTTON. SIZES: ALL. COLOUR: WHITE</t>
  </si>
  <si>
    <t>53101602-00042</t>
  </si>
  <si>
    <t>SHIRT, GOLF, MALE,  CUSTOMS TACTICAL. SPECIFICATION: CBCU 019 VERSION 01.0/SEPTEMBER 2016. SIZES: ALL, COLOUR: BLUE/BLACK/NAVY</t>
  </si>
  <si>
    <t>53101602-00076</t>
  </si>
  <si>
    <t>SHIRT, SHORT SLEEVE, WORK WEAR SHIRTS, MALE. SPECIFICATION: PS 948/MC REVISED MAY 2001. FABRIC: WILL BE SUPPLIED BY DEPARTMENT OF CORRECTIONAL SERVICES. SIZES: ALL. COLOUR: AUTUMN BROWN / LIGHT BLUE STRIPES / NAVY CHECK / BLACK CHECK / NAVY STRIPES / LIGHT BLUE CHECK / NAVY / WHITE / KHAKI</t>
  </si>
  <si>
    <t>SKIRT, FEMALE, FLARED. SPECIFICATION: SARS 102 VERSION 00.1/FEBRUARY 2015. KICK PLEAT. BLIND HEM. EASY CARE, NON-CREASE, NON-IRON FABRIC. PLEAT DETAIL ON FRONT AND BACK. WITH ZIP. SIZES: ALL. COLOUR: NAVY BLUE / BLACK</t>
  </si>
  <si>
    <t>53103001-00029</t>
  </si>
  <si>
    <t>53103001-00013</t>
  </si>
  <si>
    <t xml:space="preserve">T-SHIRT, UNISEX. SPECIFICATION: PS1156. SIZES: ALL. COLOUR: ROYAL BLUE </t>
  </si>
  <si>
    <t>PART 8</t>
  </si>
  <si>
    <t>Department of Agriculture and Rural Development: Gauteng &amp; Department of Mineral Resources</t>
  </si>
  <si>
    <t>53102002-00044</t>
  </si>
  <si>
    <t>SKIRT, PENCIL. SPECIFICATION: SARS 004 VERSION 02.2/MARCH 2017. SIZES: ALL. COLOUR: STONE</t>
  </si>
  <si>
    <t>Department of Agriculture and Rural Development: Gauteng</t>
  </si>
  <si>
    <t>53101504-00039</t>
  </si>
  <si>
    <t>53102002-00045</t>
  </si>
  <si>
    <t>53102002-00043</t>
  </si>
  <si>
    <t>53101602-00124</t>
  </si>
  <si>
    <t>53102002-00007</t>
  </si>
  <si>
    <t>SKIRT, FLARED, FEMALE.  SPECIFICATION: SARS 005 VERSION 02.0/SEPTEMBER 2016. SIZES: ALL . COLOUR: SARS CHARCOAL SUITING (CKS 129 COLOUR NO. 212C- 2015)</t>
  </si>
  <si>
    <t>53102002-00021</t>
  </si>
  <si>
    <t>SKIRT, PENCIL. SPECIFICATION: SARS 004 VERSION 02.0/SEPTEMBER 2016. SIZES: ALL.</t>
  </si>
  <si>
    <t>53101504-00014</t>
  </si>
  <si>
    <t>SLACKS, FEMALE. SPECIFICATION: SARS 008 VERSION 02.0/SEPTEMBER 2016. SIZES: ALL. COLOUR"SARS CHARCOAL SUITING: (CKS 129 COLOUR NO. 212C- 2015) "</t>
  </si>
  <si>
    <t>53101504-00051</t>
  </si>
  <si>
    <t>SLACKS, FEMALE. SPECIFICATION: SARS 008 VERSION 02.0/SEPTEMBER 2016. SIZES: ALL. COLOUR: NAVY BLUE SUITING: (CKS 129 COLOUR NO. 212C- 2015) "</t>
  </si>
  <si>
    <t>53101502-00070</t>
  </si>
  <si>
    <t>TROUSERS, MALE. SPECIFICATION: SARS 002 VERSION 02.0/SEPTEMBER 2016. FRONT SLIDE FASTENER, TWO SLANTED SIDE POCKETS, TWO HIP POCKETS, FABRIC: POLYESTER / NEW WOOL. SIZES: ALL. COLOUR: NAVY BLUE SUITING</t>
  </si>
  <si>
    <t>53101502-00020</t>
  </si>
  <si>
    <t>TROUSERS, MALE. SPECIFICATION: SARS 002 VERSION 02.0/SEPTEMBER 2016. FRONT SLIDE FASTENER, TWO SLANTED SIDE POCKETS, TWO HIP POCKETS, FABRIC: POLYESTER / NEW WOOL. SIZES: ALL. COLOUR: SARS CHARCOAL SUITING</t>
  </si>
  <si>
    <t>53103001-00018</t>
  </si>
  <si>
    <t>T-SHIRT, ROUND NECK. SPECIFICATION: SAN 075 REVISED DECEMBER 2005. FABRIC: SANS 750:2007, EDITION 4.1, TYPE 165, AMENDMENT 1. SIZES: ALL. COLOUR:  WHITE</t>
  </si>
  <si>
    <t>DRIMAC, UNISEX CUSTOMS COMBAT SPECIFICATION: CBCU 032 VERSION 00.1/AUGUST 2017 COLOUR: BLACK</t>
  </si>
  <si>
    <t>JACKET, REFLECTIVE, UNISEX, COMBAT, CUSTOMS SPECIFICATION: CBCU 026 VERSION 01.1/MARCH 2017 SIZES: ALL COLOUR: COLOURS AS PER SPEC</t>
  </si>
  <si>
    <t>SHIRT, GOLF, MEN, BRANCH.OPERATIONS(MEN’S BRANCH OPERATIONS GOLF SHIRT) SPECIFICATION: BO 012 VERSION 01.0/SEPTEMBER 2016 SIZES: ALL</t>
  </si>
  <si>
    <t>APRON, FOOD HANDLERS WITH BIB AND ADJUSTABLE NECK TRAP SPECIFICATION: SALM 278/BK023/96 REVISED JUNE 2010 SIZES: ALL COLOUR: BLACK</t>
  </si>
  <si>
    <t>"APRON, TABARD STYLE SPECIFICATION: WITH WAIST TIES, ONE POCKET IN FRONT FABRIC: 195GSM, 65% POLYESTER/35% COTTON. MUST BE SABS APPROVED LENGTH 70CM SIZE: FIT ALL COLOUR: BLACK</t>
  </si>
  <si>
    <t>"Slacks, female STRAIGHT LEG DEAT 025 OCTOBER 2007 Fabric: 100% polyester mini matter Weight: 175 gm, Sizes: 28 30 32 34 36 38 40 42 44 46 48, Shaped waistband, Pin tucks on front, Belt loops, YKK zip, colour Black</t>
  </si>
  <si>
    <t>"Trousers, female, CHINNOS, Specification: Fabric: 100% Cotton twill, Weight:240 gm. Ladies specific cut Flat front chino. Two deep slant pockets with self-fabric pocket bags, Double needle stitching on back rise and inner leg for added strength,  YKK brass zip. Bar tacks on stress points, Sizes: 28 30 32 34 36 38 40 42 44 46 48, Colours: khaki, NAVY, FATIQUE</t>
  </si>
  <si>
    <t>"Trousers, female, CHINNOS, Specification: Fabric: 100% Cotton twill, Weight:240 gm. Ladies specific cut Flat front chino. Two deep slant pockets with self-fabric pocket bags, Double needle stitching on back rise and inner leg for added strength,  YKK brass zip. Bar tacks on stress points, Sizes: 28 30 32 34 36 38 40 42 44 46 48, COLOUR: CHARCOAL</t>
  </si>
  <si>
    <t>"Trousers, female, CHINNOS, Specification: Fabric: 100% Cotton twill, Weight:240 gm. Ladies specific cut Flat front chino. Two deep slant pockets with self-fabric pocket bags, Double needle stitching on back rise and inner leg for added strength,  YKK brass zip. Bar tacks on stress points, Sizes: 28 30 32 34 36 38 40 42 44 46 48, COLOUR: Navy</t>
  </si>
  <si>
    <t>REFLECTIVE JACKET, SLEEVELESS, • FRONT SLIDE FASTENER FASTENING, • EACH FOREPART TO CONSIST OF TWO PANELS (COLOUR BLOCK), • EACH BACK TO CONSIST OF A SINGLE PANEL, • SOUTH AFRICAN COAT OF ARMS TO BE SCREEN PRINTED ON THE RIGHT FOREPART, • LEFT FOREPART TO BE FITTED WITH AN ID POUCH, • FRONTS AND BACK TO EACH BE FITTED WITH TWO HORIZONTAL AND TWO VERTICAL RETRO-REFLECTIVE TAPE STRIPS, • ARMHOLES, NECK AND BOTTOM HEM TO BE BOUND WITH BINDING, • BACK TO BE FITTED WITH ONE ENCAPSULATED PATCH WITH THE</t>
  </si>
  <si>
    <t>T-SHIRT, ROUND NECK, SPECIFICATION: SAN 077 REVISED DECEMBER 2005. FABRIC: SANS 750:2007, EDITION 4.1, TYPE 165, AMENDMENT 1. COLOUR FASTNESS TO LIGHT 5-6 OF SANS 750, SIZES: ALL, COLOUR:  WHITE / NAVY (CKS129-001c-2013)</t>
  </si>
  <si>
    <t>TROUSERS, OPERATIONS FEMALE, SPECIFICATION: SEE EMS 006, SIZES: 26 - 68, COLOUR: MEDICAL GREEN (PANTONE 349C / #00843D COLOUR HEX) MATERIAL: FIELD DRESS</t>
  </si>
  <si>
    <t xml:space="preserve">"Skirt : Pencil, Female, specification SARS 004 version 02.2 March 2017,  Colour: Navy Blue, Sizes: All                                      </t>
  </si>
  <si>
    <t>"SKIRT, FLARED, FEMALE, Specification: SARS 005 version 02.0/September 2016, Sizes: All, COLOUR: Navy Blue SUITING (CKS 129 COLOUR NO. 212C- 2015)</t>
  </si>
  <si>
    <t>GOLF-SHIRTS, UNISEX  SPECIFICATION: JERSEY KNIT PERFORMANCE POLYSESTER MOISTURE MANAGEMENT; FLAT KNIT COLLAR/ 3 BUTTONS CONTRAST PLACKET HEAT SEAL LABEL. SIZES: ALL, COLOUR: ALL, BRANDING: SCREEN/ LAZER PRINT ON THE TOP LEFT-HAND SIDE</t>
  </si>
  <si>
    <t>RT64-2019</t>
  </si>
  <si>
    <t>Confirmed Cataloque</t>
  </si>
  <si>
    <t>53102402-00000</t>
  </si>
  <si>
    <t>SOCKS, MALE, CORPORATE SHOE  SIZES: ALL. COLOUR: BLACK</t>
  </si>
  <si>
    <t>KEM KNIT</t>
  </si>
  <si>
    <t>53102402-00011</t>
  </si>
  <si>
    <t>SOCKS, UNISEX, GOLF, LONG. SIZES: ALL COLOUR: BLACK</t>
  </si>
  <si>
    <t>53101704-00011</t>
  </si>
  <si>
    <t>CARDIGAN, LADIES, WITH EPAULETTES, CUSTOMS CORPORATE  SPECIFICATION: CO 006 VERSION 02.0/SEPTEMBER 2016 SIZES: ALL, COLOUR: BLACK</t>
  </si>
  <si>
    <t>53101704-00012</t>
  </si>
  <si>
    <t>JERSEY, V-NECK, FEMALE WITH EPAULETTES, DEPARTMENT EMBLEM (COAT OF ARMS AND DEPARTMENTAL NAME) EMBROIDERED ON LEFT. SPECIFICATION: PS 693FC REVISED JUNE 2007 SIZES: ALL. COLOUR: NAVY BLUE</t>
  </si>
  <si>
    <t>53102402-00003</t>
  </si>
  <si>
    <t>SOCKS, CUSHION FOOT, ½ HOSE,  UNISEX. SPECIFICATION: SANS 1382-1, TYPE MH1 MATERIAL: 70% WOOL. STYLE: HEAVY WEIGHT. CUSHION FOOT. MILITARY RIB. BROWNING OR EQUIVALENT TYPE MH1, SIZES: ALL. COLOUR: BLACK</t>
  </si>
  <si>
    <t>53102402-00012</t>
  </si>
  <si>
    <t>SOCKS, SUMMER SOCKS, HALF HOSE, UNISEX. TOE SHALL BE CLOSED BY AUTOMATIC TOE CLOSURE (RUSSO). SPECIFICATION: SANS 1382-1: TYPE MH-5.FABRIC:  SIZES: ALL. COLOUR: WALNUT BROWN</t>
  </si>
  <si>
    <t>Nat Dept Correctional Services</t>
  </si>
  <si>
    <t>53102402-00014</t>
  </si>
  <si>
    <t>SOCKS, HEAVY WEIGHT, ½ HOSE , UNISEX. SPECIFICATION: SANS 1382-1:2013 EDITION 2.3 HOSE PART 1: TYPE MH5. HEAVY WEIGHT CUSHION FOOT, MILITARY RIB BROWNING OR EQUIVALENT. FABRIC: WOOL 60%, NYLON 40%. SIZES: ALL. COLOUR: NAVY BLUE</t>
  </si>
  <si>
    <t>53102402-00017</t>
  </si>
  <si>
    <t>SOCKS, SUMMER, ½ HOSE,  UNISEX. SPECIFICATION: SANS 1382-1:2013 EDITION 2.3 HOSE PART 1: TYPE MH1. CHEMICAL TREATED TO PROTECT FROM ODOUR CREATING BACTERIA. FABRIC: WOOL 40%, NYLON 60%. SIZES: ALL. COLOUR: NAVY BLUE</t>
  </si>
  <si>
    <t>53102402-00023</t>
  </si>
  <si>
    <t>SOCK, REMAND. SPECIFICATION: PS1128 DECEMBER 1998. COLOUR: BEIGE. SIZES:ALL</t>
  </si>
  <si>
    <t>53101702-00016</t>
  </si>
  <si>
    <t>JERSEY, V-NECK, MALE, SPECIFICATION: DCS PS 693 MC REVISED MAY 2007, FABRIC: WILL BE SUPPLIED BY DEPARTMENT OF CORRECTIONAL SERVICES FOR THE SHOULDER STRAPS, SIZES: ALL, COLOUR: BRAZIL NUT BROWN</t>
  </si>
  <si>
    <t>53101702-00021</t>
  </si>
  <si>
    <t>JERSEY, V-NECK, MALE. SPECIFICATION: PS 693 MC REVISED 2004. FABRIC: KNITTED FABRIC TO COMPLY WITH THE REQUIREMENTS AS PER SPECIFICATION SANS 789:2012, EDITION 1, TYPE 2 FABRIC FOR THE SHOULDER STRAPS AND ELBOW PATCHES TO COMPLY WITH THE REQUIREMENTS AS SPECIFIED IN CKS 488:2008, EDITION 3. 100% COTTON. SIZES: ALL. COLOUR: NAVY BLUE</t>
  </si>
  <si>
    <t>53101704-00005</t>
  </si>
  <si>
    <t>JERSEY, V-NECK, FEMALE,SPECIFICATION: PS 693FC REVISED JUNE 2007, FABRIC: WILL BE SUPPLIED BY DEPARTMENT OF CORRECTIONAL SERVICES FOR THE SHOULDER STRAPS, SIZES: ALL, COLOUR: BRAZIL NUT BROWN</t>
  </si>
  <si>
    <t>53102402-00021</t>
  </si>
  <si>
    <t>SOCKS, ¼, SPECIFICATION: SALM 388 DATED JANUARY 2015, COLOUR: BLACK</t>
  </si>
  <si>
    <t>53101702-00026</t>
  </si>
  <si>
    <t>JERSEY LONG SLEEVE,UNISEX  V-NECK WITH EPAULETTES, SPECIFICATION: CO 010  VERSION 02.0 SEPT 2016,  EMBRODED IMMIGRATION LOGO AND A CODE OF ARM WRITTEN HOME AFFAIRS EMBRODED WITH SOUTH AFRICAN FLAG RIGHT ARM, SIZES: ALL, COLOR: NAVY BLUE</t>
  </si>
  <si>
    <t>53102402-00026</t>
  </si>
  <si>
    <t>SOCKS, KNEE HIGHS LENGTH LIGHTWEIGHT AND HALF SIZE, SPECIFICATION: SG/GEN/110, SIZE: ALL, COLOUR: BLACK</t>
  </si>
  <si>
    <t>53101702-00014</t>
  </si>
  <si>
    <t>JERSEY, MALE, V-NECK, OPERATIONS. SPECIFICATION: BO 010 VERSION 02.0/SEPTEMBER 2016. SIZES: ALL. COLOUR: BLACK</t>
  </si>
  <si>
    <t>53101704-00016</t>
  </si>
  <si>
    <t xml:space="preserve">JERSEY, FEMALE, V-NECK, LOGN SLEEVE WITH DIRCO EMBLEM EMBROIDERED ON LEFT CHESTSPECIFICATION: SASSA_009 VERSION 01.0 DATED JANUARY 2013. FABRIC: KNITTEDSIZES: ALLCOLOUR: BLACK </t>
  </si>
  <si>
    <t xml:space="preserve"> Gauteng Department of Health- Forensic Pathology Service</t>
  </si>
  <si>
    <t>53101702-00027</t>
  </si>
  <si>
    <t>JERSEY, V-NECK, LONG SLEEVE, UNISEXSPECIFICATION: FPSGP/FDKLSVNJ001/2016SIZES: ALL; ELBOW PATCHES CONSISTS OF DOUBLE FIELD DRESS MADE FROM POLYESTER - AND COTTON FABRIC (65% POLYESTER/35% COTTON BLEND)COLOUR: OXFORD BLUE</t>
  </si>
  <si>
    <t>53102402-00006</t>
  </si>
  <si>
    <t>SOCKS, ¼ HOSE , UNISEX. SPECIFICATION: SANS 1382-1:2013 EDITION 2.3 HOSE PART 1: TYPE MH1. CHEMICAL TREATED TO PROTECT FROM ODOUR CREATING BACTERIA. FABRIC: WOOL 40%, NYLON 60%. SIZES: ALL. COLOUR: BLACK</t>
  </si>
  <si>
    <t>53101702-00030</t>
  </si>
  <si>
    <t>JERSEY,MEN LONG SLEEVE, V-NECK, SPECIFICATION SASSA 008 VERSIONS 01.0 DATED JANUARY 2013, COLOUR: NAVY BLUE, EMBROIDERY: PROVINCIAL DEPARTMENT OF AGRICULTURE NAME ON THE LEFT SIDE (NO LOGOS) AND ON THE RIGHT SIDE THE SOUTH AFRICAN FLAG WITH THE WORDS ‘EXTENSION AND ADVISORY SERVICES’ UNDERNEATH FLAG.</t>
  </si>
  <si>
    <t>53101702-00005</t>
  </si>
  <si>
    <t>JERSEY, LONG SLEEVE, V-NECK, SHOULDER STRAPSSPECIFICATION: SASSA 009 VERSIONS 01.0 DATED JANUARY 2013,EMBROIDERED. BADGE: EMBROIDERY ANDOR RUBBERIZED BADGE AS PER END-USER REQUIREMENTS MUST BE INCLUDED IN THE FINAL PRICE SIZES. ELBOW PATCHES. FABRIC: FABRIC FOR THE SHOULDER STRAPS AND ELBOW PATCHES   THE REQUIREMENTS AS SPECIFIED IN CKS 488:2008, EDITION 3. SIZES: ALL, COLOUR: DARK GREEN</t>
  </si>
  <si>
    <t>53102402-00009</t>
  </si>
  <si>
    <t xml:space="preserve">SOCKS, UNISEX, SUMMER SOCK LIGHTWEIGHT UNISEX. SPECIFICATION: SANS 1382-1:2013. EDITION 2.3. SOCK. PART 1: MEN`S AND WOMEN`S HOSE. FOR INSTITUTIONAL USE. SUMMER SOCK - MH5.SIZES: ALL. COLOUR: BLACK </t>
  </si>
  <si>
    <t>53102516-00012</t>
  </si>
  <si>
    <t>CAP, BEANIE. SPECIFICATION: CBCU 018 VERSION 01.0/SEPTEMBER 2016. EMBROIDERY: REMAND DETAINEE. SIZES: ALL. COLOUR: NAVY BLUE /ROYAL BLUE / KHAKI (COLOUR TO BE APPROVED BY DEPARTMENT)</t>
  </si>
  <si>
    <t>53102402-00028</t>
  </si>
  <si>
    <t>SOCKS COLOUR: SABLE BROWN SPECIFICATION: SG/GEN110, JUNE 2014</t>
  </si>
  <si>
    <t>53101702-00031</t>
  </si>
  <si>
    <t>JUMPERUTILITY, V-NECK PULLOVER FOR MEN AND WOMENSPECIFICATION: SAN 063 DATED SEPTEMBER 2004. PULLOVER STYLE WITH LONG SLEEVES AND SHOULDER STRAPS, 8020 KNITTED COMPOSITIONCOLOUR: NAVY (CKS129-507C-2013)SIZES: ALL</t>
  </si>
  <si>
    <t>Department of Defence:South African Navy</t>
  </si>
  <si>
    <t>53102402-00033</t>
  </si>
  <si>
    <t>"SocksHeavy weight: -Bio guard treated-prevent growth of odour forming -Half-hose with reinforced heel and toe -Standard size, foot stretchable Sample to be submitted for evaluationColour: traffic bronze"</t>
  </si>
  <si>
    <t>SOCKS, UNISEX, GOLF, LONG. SIZES: ALL. COLOUR: BLACK</t>
  </si>
  <si>
    <t>53102402-00002</t>
  </si>
  <si>
    <t>SOCKS, LIGHT WEIGHT, ½ HOSE UNISEX. SPECIFICATION: SANS 1382-1:2013 EDITION 2.3 HOSE PART 1: TYPE MH5. HEAVY WEIGHT CUSHION FOOT, MILITARY RIB BROWNING OR EQUIVALENT. CHEMICAL TREATED TO PROTECT FROM ODOUR CREATING BACTERIA. FABRIC: WOOL 60%, NYLON 40%. SIZES: ALL. COLOUR: TRAFFIC BRONZE</t>
  </si>
  <si>
    <t>53102402-00022</t>
  </si>
  <si>
    <t>SOCKS, THERMAL, SPECIFICATION: SA ARMY 05181-100-164, COLOUR: KALAHARI SAND</t>
  </si>
  <si>
    <t>53102402-00032</t>
  </si>
  <si>
    <t>Socks, Thermal, Specification: SA Army 05181 - 100- 164   Colour: Black</t>
  </si>
  <si>
    <t>53102402-00030</t>
  </si>
  <si>
    <t>SOCKSSPECIFICATION: 72% COTTON, 26% POLYAMIDE, 2% SILVERFIBRE, ANTI-STATIC, ANTI-MICROBIALSIZES: ALLCOLOUR: BLACK</t>
  </si>
  <si>
    <t>53101702-00036</t>
  </si>
  <si>
    <t>"JERSEY, LONG SLEEVE, V-NECK, SHOULDER STRAPSSPECIFICATION: SASSA 009 VERSIONS 01.0 DATED JANUARY 2013,EMBROIDERED. BADGE: EMBROIDERY ANDOR RUBBERIZED BADGE AS PER END-USER REQUIREMENTS MUST BE INCLUDED IN THE FINAL PRICE SIZES. IT SHOULD BEAR A SOUTH AFRICAN LOGO WITH THE WORDS ""EXTENSION AND ADVISORY SERVICE"" UNDERNEATH, ON THE RIGHT HAND SIDE, AND THE GAUTENG DEPARTMENT OF AGRICULTURE AND RURAL DEVELOPMENT ON THE LEFT HAND SIDE. NO DEPARTMENTMENTAL LOGO MUST BE EMBROIDERED.SIZES: ALLCOLO</t>
  </si>
  <si>
    <t>53102402-00027</t>
  </si>
  <si>
    <t>SOCKS,UNISEX, GOLF, LONGSIZES:ALLCOLOUR: BROWN</t>
  </si>
  <si>
    <t>53102402-00034</t>
  </si>
  <si>
    <t>SOCK-CUSHION FOOT, MATERIAL-70% WOOL,STYLE-HEAVY WEIGHT,CUSHION FOOT ,MILLITARY RIB,COLOUR-BROWN</t>
  </si>
  <si>
    <t>53102402-00035</t>
  </si>
  <si>
    <t>SOCKS 3/4 HOSE, UNISEX. SPECIFICATION: SANS 1382-1:2013 EDITION 2,3 HOSE PART 1: TYPE MH5, CHEMICAL TREATED TO PROTECT FROM ODOUR CREATING BACTERIA. FABRIC WOOL 40%, NYLON 60%</t>
  </si>
  <si>
    <t xml:space="preserve"> </t>
  </si>
  <si>
    <t>Note</t>
  </si>
  <si>
    <t>Response Price</t>
  </si>
  <si>
    <t>Image</t>
  </si>
  <si>
    <t>53102520-00011</t>
  </si>
  <si>
    <t>INSIGNIA, SHOULDER FLASHES, GREEN: CO ISPECIFICATION: PS 1157</t>
  </si>
  <si>
    <t>THE BADGE COMPANY</t>
  </si>
  <si>
    <t>53102520-00024</t>
  </si>
  <si>
    <t>INSIGNIA, SHOULDER FLASHES, GREEN: CO IISPECIFICATION: PS 1157</t>
  </si>
  <si>
    <t>53102520-00025</t>
  </si>
  <si>
    <t>INSIGNIA, SHOULDER FLASHES, GREEN: CO IIISPECIFICATION: PS 1157</t>
  </si>
  <si>
    <t>53102520-00026</t>
  </si>
  <si>
    <t>INSIGNIA, SHOULDER FLASHES, RUBY RED: CO ISPECIFICATION: PS 1157</t>
  </si>
  <si>
    <t>53102520-00027</t>
  </si>
  <si>
    <t>INSIGNIA, SHOULDER FLASHES, RUBY RED: CO IISPECIFICATION: PS 1157</t>
  </si>
  <si>
    <t>53102520-00028</t>
  </si>
  <si>
    <t>INSIGNIA, SHOULDER FLASHES, RUBY RED: CO IIISPECIFICATION: PS 1157</t>
  </si>
  <si>
    <t>55121804-00001</t>
  </si>
  <si>
    <t>BADGE, METAL, BERET, COMBAT, CUSTOMS SPECIFICATION: CBCU 030 VERSION 0.01.0/FEBRUARY 2017</t>
  </si>
  <si>
    <t>METAL BADGE PRESSING</t>
  </si>
  <si>
    <t>55121804-00002</t>
  </si>
  <si>
    <t>BADGE, NAME CHEST, EMBOSSED, CUSTOMS SPECIFICATION: CBCU 022 VERSION 0.02.0/FEBRUARY 2017</t>
  </si>
  <si>
    <t>53102501-00000</t>
  </si>
  <si>
    <t>BELT, WEBBING, TACTICAL, UNISEX SPECIFICATION: CBCU 024 VERSION 01.0/FEBRUARY 2016 SIZES: ALL COLOUR:  BLACK</t>
  </si>
  <si>
    <t>55121804-00004</t>
  </si>
  <si>
    <t>INSIGNIA, METAL, COAT OF ARMSSPECIFICATION: DCS 4/2003</t>
  </si>
  <si>
    <t>55121804-00005</t>
  </si>
  <si>
    <t>INSIGNIA, METAL, PROTEA SMALLSPECIFICATION: DCS 4/2003</t>
  </si>
  <si>
    <t>55121804-00006</t>
  </si>
  <si>
    <t>INSIGNIA, METAL, PROTEA LARGESPECIFICATION: DCS 4/2003</t>
  </si>
  <si>
    <t>53102710-00002</t>
  </si>
  <si>
    <t xml:space="preserve">BADGE, COLLAR. SPECIFICATION: WITH CREST, 2 PINS AND CLUTCHES. FABRIC: METAL, BRASS, STEEL/BRONZE, ON BLACK PLASTIC </t>
  </si>
  <si>
    <t>no confirmed designs</t>
  </si>
  <si>
    <t>53102501-00025</t>
  </si>
  <si>
    <t>BELT, WEBBING, TACTICAL, UNISEXSPECIFICATION: CBCU 024 VERSION 01.0/FEBRUARY 2016SIZES: ALLCOLOUR: BLACK WITH IMMIGRATION LOGO( SAMPLE IS AVAILABLE AT DHA)</t>
  </si>
  <si>
    <t>54101513-00000</t>
  </si>
  <si>
    <t xml:space="preserve">"NECK TIE PIN, STAR OF LIFE (USED IN CONJUNCTION WITH THE FEMALE CRAVAT)SPECIFICATION: CIRCULAR METAL PLATE WITH AN EMBOSSED STAR OF LIFE IN SILVER (ROD OF ASCLEPIUS - SINGLE SNAKE) ON A ROYAL BLUE BACKGROUNDSIZES: ±2.5 CM ACCROSS COLOUR: SILVER &amp; BLUE                                                                                                                                                                                                                                                     </t>
  </si>
  <si>
    <t>55121804-00009</t>
  </si>
  <si>
    <t>"QUALIFICATION BADGESPECIFICATIONS: SHAPE OF A SHIELD THAT IS 60MM LENGTH X 50MM WIDTH (AT WIDEST PART AT THE TOP) FASTENS WITH A LOCKING SAFETY PIN MECHANISM – NOT MAGNETS. INSIGNIA:  QUALIFICATION SPECIFIC NAME ACROSS THE TOP AND THE REST OF THE BADGE AS INDICATED IN THE PICTURES AND EXPLAINED IN WRITING IN THE EMS SPECIFICATION DOCUMENT (EMS008)SIZE: ONE SIZE FITS ALL COLOUR: VARIOUS COLOURS - SEE EMS SPECIFICATION DOCUMENTTEST REPORT NOT REQUIRED"</t>
  </si>
  <si>
    <t>53141505-00000</t>
  </si>
  <si>
    <t>BUTTON, INSIGNIA, SIZE: 13MM DIAMETER, SPECIFICATION: SG/GEN/101, MARCH 2012 FIGURE 8</t>
  </si>
  <si>
    <t>53102501-00016</t>
  </si>
  <si>
    <t xml:space="preserve">BELT, 45MM. SPECIFICATION: WEBBING CANVAS BELT WITH SILVER METAL BUCKLE. SIZES: ALL. COLOUR: DARK OLIVE GREEN </t>
  </si>
  <si>
    <t>Department of Defence:South African Army</t>
  </si>
  <si>
    <t>badge to be confirmed</t>
  </si>
  <si>
    <t>53102501-00006</t>
  </si>
  <si>
    <t xml:space="preserve">BELT, WEBBING, TACTICAL, UNISEX. SPECIFICATION: CBCU 024 VERSION 01.0/FEBRUARY 2016. SIZES: ALL.  </t>
  </si>
  <si>
    <t>53102710-00001</t>
  </si>
  <si>
    <t>BADGE, CAP METAL, BRASS. SPECIFICATION: SHIELD TYPE, PLASTIC COATED SPECIFICATION: BRASS, CREST CENTRE. 2 SCREWS AND NUTS ON BACK, PLASTIC COATED. FABRIC: BRASS, PLASTIC COATED</t>
  </si>
  <si>
    <t>53102501-00017</t>
  </si>
  <si>
    <t>BELT, 50 MM. SPECIFICATION: SALM 378 REVISED JULY 2009. WITH COAT OF ARMS INSET LOGO. FABRIC: CARDURA, NYLON WEBBING. SIZE: SMALL (90CM), MEDIUM (110CM), LARGE (130CM) AND X-LARGE (150CM). COLOUR: BLACK</t>
  </si>
  <si>
    <t>53102520-00002</t>
  </si>
  <si>
    <t xml:space="preserve">EPAULETTES, ROUND TOP, VARIOUS RANKS EMBOSSED, SYNTHETIC FABRIC, ROYAL BLUE SPECIFICATION: VARIOUS RANKS EMBOSSED. FABRIC: SYNTHETIC. ROYAL BLUE.  </t>
  </si>
  <si>
    <t>53102501-00007</t>
  </si>
  <si>
    <t>Waist Belts, Unisex, Specification: Ps 1141 Revised June 2007, Colour: Brown</t>
  </si>
  <si>
    <r>
      <rPr>
        <b/>
        <sz val="10"/>
        <color rgb="FFFFFFFF"/>
        <rFont val="Arial"/>
        <family val="2"/>
      </rPr>
      <t>Item Code</t>
    </r>
  </si>
  <si>
    <r>
      <rPr>
        <b/>
        <sz val="10"/>
        <color rgb="FFFFFFFF"/>
        <rFont val="Arial"/>
        <family val="2"/>
      </rPr>
      <t>Item Description</t>
    </r>
  </si>
  <si>
    <r>
      <rPr>
        <b/>
        <sz val="10"/>
        <color rgb="FFFFFFFF"/>
        <rFont val="Arial"/>
        <family val="2"/>
      </rPr>
      <t>End User</t>
    </r>
  </si>
  <si>
    <r>
      <rPr>
        <b/>
        <sz val="10"/>
        <color rgb="FFFFFFFF"/>
        <rFont val="Arial"/>
        <family val="2"/>
      </rPr>
      <t>Service Provider</t>
    </r>
  </si>
  <si>
    <r>
      <rPr>
        <b/>
        <sz val="10"/>
        <color rgb="FFFFFFFF"/>
        <rFont val="Arial"/>
        <family val="2"/>
      </rPr>
      <t>Price</t>
    </r>
  </si>
  <si>
    <r>
      <rPr>
        <b/>
        <sz val="10"/>
        <color rgb="FFFFFFFF"/>
        <rFont val="Arial"/>
        <family val="2"/>
      </rPr>
      <t>Picture</t>
    </r>
  </si>
  <si>
    <t>JACKET, REFLECTIVE, PRINTED, SPECIFICATION: SANS 50471:2006
EDITION 1 EN 471:2003 EDITIONS
2. SLIDE FASTENER, FRONT, POLYESTER VENTED MESH, ELASTICISED, ELASTICISED WAIST BAND, REFLECTIVE TAPE OF NOMINAL WIDTH 50MM. BADGED AND PRINTED,
SIZE: ALL, COLOUR: YELLOW AND LIME</t>
  </si>
  <si>
    <t>ARC TECHNOLOGY</t>
  </si>
  <si>
    <t>R277.00</t>
  </si>
  <si>
    <t>NOTE: N/BLUE SHOWN IN PHOTO</t>
  </si>
  <si>
    <t>GLOVES, HOUSEHOLD, LATEX,
DIAMOND GRIP, 30CM LONG, YELLOW</t>
  </si>
  <si>
    <t>R7.96</t>
  </si>
  <si>
    <t>(CKS129:0494c-78). SPECIFICATION:</t>
  </si>
  <si>
    <t>LATEX, DIAMOND GRIP, 30CM LONG.</t>
  </si>
  <si>
    <t>YELLOW (CKS129:0494c-78).</t>
  </si>
  <si>
    <t>46181525-00008</t>
  </si>
  <si>
    <t>RAIN SUIT, UNISEX, TWO PIECE, PVC,
BRANDED, LIME YELLOW, LIME/YELLOW, DEPARTMENT OF</t>
  </si>
  <si>
    <t>R602.00</t>
  </si>
  <si>
    <t>ROADS AND TRANSPORT</t>
  </si>
  <si>
    <t>SPECIFICATION: JACKET WITH STAND</t>
  </si>
  <si>
    <t>COLLAR AND BUILT IN HOOD. DOUBLE</t>
  </si>
  <si>
    <t>FLAP OVER SLIDE FASTENER CLOSURE</t>
  </si>
  <si>
    <t>TWO BUTTON WATERPROOF BELLOW</t>
  </si>
  <si>
    <t>POCKETS. SHOULDER STRAPS. CUFFS</t>
  </si>
  <si>
    <t>WITH VELCRO CLOSURE REFLECTIVE</t>
  </si>
  <si>
    <t>TAPE FOR VISIBILITY. REFLECTIVE</t>
  </si>
  <si>
    <t>BACK BADGE WITH WORDING</t>
  </si>
  <si>
    <t>LIMPOPO TRAFFIC POLICE REFLECTIVE</t>
  </si>
  <si>
    <t>TAPE: OF NOMINAL WIDTH 50MM.</t>
  </si>
  <si>
    <t>RETRO-REFLECTIVE SHALL BE DYE-</t>
  </si>
  <si>
    <t>BLOCKED; SHINY GLOSSY</t>
  </si>
  <si>
    <t>APPEARANCE. OF AN ACCEPTABLE FLUO</t>
  </si>
  <si>
    <t>46181704-00006</t>
  </si>
  <si>
    <t>GOGGLES, SAFETY, GARDEN
SPECIFICATION CLEAR LENS ANTI-</t>
  </si>
  <si>
    <t>R11.94</t>
  </si>
  <si>
    <t>FOG. TO PROTECT EYES FROM</t>
  </si>
  <si>
    <t>PARTICLES WHEN USING A DUSTER,</t>
  </si>
  <si>
    <t>SPRAYER, CHIPPER OR LAWN MOWER</t>
  </si>
  <si>
    <t>SIZES: ALL COLOUR: CLEAR</t>
  </si>
  <si>
    <t>46182005-00001</t>
  </si>
  <si>
    <t>MASK, DUST, DISPOSABLE,
SPECIFICATION: FFP 1, COLOUR: WHITE</t>
  </si>
  <si>
    <t>R3.98</t>
  </si>
  <si>
    <t>53101802-00124</t>
  </si>
  <si>
    <t>JACKET, FREEZERSPECIFICATION:
QUILTED INNER, WATERPROOF,</t>
  </si>
  <si>
    <t>R397.00</t>
  </si>
  <si>
    <t>ELASTICISED CUFFS TO ENSURE HEAT</t>
  </si>
  <si>
    <t>RETENTION CONCEALED SLIDE</t>
  </si>
  <si>
    <t>FASTENER, HEAVY DUTY PRESS</t>
  </si>
  <si>
    <t>STUDS, TWO JETTED SIDE POCKETS</t>
  </si>
  <si>
    <t>AND ATTACHED HOOD. FABRIC:  FILLER</t>
  </si>
  <si>
    <t>200G THERMO GUARD, OUTER -65/53</t>
  </si>
  <si>
    <t>WORK WEAR FABRICSIZES: ALL</t>
  </si>
  <si>
    <t>COLOUR: BLUE</t>
  </si>
  <si>
    <t>53101802-00125</t>
  </si>
  <si>
    <t>REFLECTIVE, JACKET,
PRINTEDSPECIFICATION: SANS</t>
  </si>
  <si>
    <t>50471:2006 EDITION 1 EN 471:2003</t>
  </si>
  <si>
    <t>EDITIONS 2.SLIDE FASTENER, FRONT,</t>
  </si>
  <si>
    <t>POLYESTER VENTED MESH,</t>
  </si>
  <si>
    <t>ELASTICISED, ELASTICISED WAIST</t>
  </si>
  <si>
    <t>BAND, REFLECTIVE TAPE OF NOMINAL</t>
  </si>
  <si>
    <t>WIDTH 50MM. BADGED AND</t>
  </si>
  <si>
    <t>PRINTEDSIZES: ALLCOLOUR: NAVY</t>
  </si>
  <si>
    <t>BLUE</t>
  </si>
  <si>
    <t>46182005-00004</t>
  </si>
  <si>
    <t>MASK, DUST, DISPOSABLE, SPECIFICATION: FFP 2, FABRIC:, SIZE: COLOUR: WHITE</t>
  </si>
  <si>
    <t>46181901-00001</t>
  </si>
  <si>
    <t>PLUGS, EAR, DISPOSABLE. SPECIFICATION: DISPOSABLE, NON- IRRITATING, NON-ALLERGENIC, SELF- ADJUSTING FOAM. INDIVIDUALLY PACKED IN MARKED, SEALED PLASTIC BAG. SOFT, COMFORTABLE EARPLUGS TO EXPAND ONCE PLACED INTO EAR CANAL TO GIVE A GOOD SEAL OF PROTECTION.</t>
  </si>
  <si>
    <t xml:space="preserve">R2.99
</t>
  </si>
  <si>
    <t>JACKET, REFLECTIVE, PRINTED, SPECIFICATION: SANS 50471:2006
EDITION 1 EN 471:2003 EDITIONS 2.SLIDE FASTENER, FRONT, POLYESTER VENTED MESH, ELASTICISED, ELASTICISED WAIST BAND, REFLECTIVE TAPE OF NOMINAL WIDTH 50MM. BADGED AND PRINTED, SIZE: ALL, COLOUR: YELLOW AND LIME NOTE: N/BLUE SHOWN IN PHOTO</t>
  </si>
  <si>
    <t>GOGGLES, SAFETY, GARDEN SPECIFICATION CLEAR LENS ANTI- FOG. TO PROTECT EYES FROM PARTICLES WHEN USING A DUSTER, SPRAYER, CHIPPER OR LAWN MOWER SIZES: ALL COLOUR: CLEAR</t>
  </si>
  <si>
    <t>MASK, DUST, DISPOSABLE, SPECIFICATION: FFP 1, COLOUR: WHITE</t>
  </si>
  <si>
    <t>46181902-00001</t>
  </si>
  <si>
    <t>MUFFS, EAR, HEADBAND, LOW ATTENUATION. SPECIFICATION: EAR MUFFS TO HAVE DEDICATED RIGHT AND LEFT EAR CUPS. APPLICATIONS: CONFINED SPACE, SANDING &amp; GRINDING, FOOD PROCESSES, WELDING. SIZE: ONE SIZE FITS ALL.</t>
  </si>
  <si>
    <t>R19.90</t>
  </si>
  <si>
    <t>46181525-00004</t>
  </si>
  <si>
    <t>RAIN SUIT, TWO PIECE, HEAVY DUTY, PVC, CONCEALED SIDE FASTENER, ATTACHED HOOD WITH DRAWSTRINGS, TWO FRONT HIP POCKETS, TROUSERS WITH ELASTICIZED WAIST, NAVY BLUE (CKS 129:0146C-2013), SIZES ALL. SPECIFICATION: 2 PIECE; HEAVY DUTY; 450GSM PVC, CONCEALED SLIDE FASTENER AND FRONT PRESS STUDS, ATTACHED HOOD WITH DRAWSTRINGS, TWO FRONT HIP POCKETS. TROUSERS WITH ELASTICIZED WAIST SIZES: NAVY BLUE (CKS 129:0146C-2013).</t>
  </si>
  <si>
    <t>R379.00</t>
  </si>
  <si>
    <t>53101802-00083</t>
  </si>
  <si>
    <t>VEST, REFLECTIVE, SLEEVELESS, ZIPPED, SPECIFIC DEPARTMENTAL MARKING SILKSCREEN, OVER SHOULDER, AROUND CHEST REFLECTIVE TAPE. SIZE: ALL. COLOUR: NEON</t>
  </si>
  <si>
    <t>R144.00</t>
  </si>
  <si>
    <t>46181525-00025</t>
  </si>
  <si>
    <t>RAIN COAT DRIMAC UNISEX WITH HOOD,NYLON MATERIAL OUTER WITH ZIP AWAY HOOD:MACJACK STYLE,TOWEL LINING,WELT POCKETS AND TOGGLE TAIL.DAFF LOGGO ON THE LEFT BREAST.</t>
  </si>
  <si>
    <t>Department of Agriculture, Forestry and  Fisheries</t>
  </si>
  <si>
    <t>R437.00</t>
  </si>
  <si>
    <t>PIC TO FOLLOW</t>
  </si>
  <si>
    <t>46181525-00020</t>
  </si>
  <si>
    <t>RAINCOAT, UNISEX, LONG SLEEVE,
CALF LENGTH, WITH HOOD, EMBROIDERED, NAVY BLUE,</t>
  </si>
  <si>
    <t>Dept of Agriculture and
Forestries</t>
  </si>
  <si>
    <t>R995.00</t>
  </si>
  <si>
    <t>SPECIFICATION: SIMILAR TO SA ARMY
SPEC 05181-100-021. LONG SLEEVES, CALF LENGTH WITH HOOD EMBROIDERY: COAT OF ARMS LEFT- HAND SIDE POCKET SIZES: ALL NAVY BLUE (CKS 129-146C-90)</t>
  </si>
  <si>
    <t>46181529-00001</t>
  </si>
  <si>
    <t>JACKET, FREEZER. SPECIFICATION:
QUILTED INNER, WATERPROOF, ELASTICISED CUFFS TO ENSURE HEAT</t>
  </si>
  <si>
    <t>AND ATTACHED HOOD. FABRIC: FILLER</t>
  </si>
  <si>
    <t>WORK WEAR FABRIC. SIZES: ALL.</t>
  </si>
  <si>
    <t>COLOUR: WHITE</t>
  </si>
  <si>
    <t>RFx Code</t>
  </si>
  <si>
    <t>Parent Line Number</t>
  </si>
  <si>
    <t>0000000791</t>
  </si>
  <si>
    <t>NO GROUP</t>
  </si>
  <si>
    <t>SLACKS, FEMALE. SPECIFICATION: DHA 005 VERSION 00.4/NOVEMBER 2013. 100% POLYESTER, SIZES: ALL. COLOUR: NAVY BLUE</t>
  </si>
  <si>
    <t>Responder Name</t>
  </si>
  <si>
    <t>SUPPLYCOR</t>
  </si>
  <si>
    <t>Item Response Ranking</t>
  </si>
  <si>
    <t>1</t>
  </si>
  <si>
    <t>End-User</t>
  </si>
  <si>
    <t xml:space="preserve">Department of Health: Port Health (All Provinces) </t>
  </si>
  <si>
    <t>Price Per Unit</t>
  </si>
  <si>
    <t>Points Scored on Price</t>
  </si>
  <si>
    <t>B-BBEE Points</t>
  </si>
  <si>
    <t>Total Points</t>
  </si>
  <si>
    <t>Delivery Period (Days)</t>
  </si>
  <si>
    <t>56</t>
  </si>
  <si>
    <t>Minimum Order Quantity</t>
  </si>
  <si>
    <t>53101602-00092</t>
  </si>
  <si>
    <t>SHIRT, LONG SLEEVE, MEN. SPECIFICATION: DHA 001 VERSION 00.3/NOVEMBER 2013, DEPARTMENTAL EMBLEM (COAT OF ARMS AND DEPARTMENTAL EMBLEM EMBROIDERED ON LEFT CHEST POCKET). SIZES: ALL. COLOUR: POWDER BLUE</t>
  </si>
  <si>
    <t>53102501-00022</t>
  </si>
  <si>
    <t>BELT, WEBBING, TACTICAL, UNISEX, SPECIFICATION: CBCU 024 VERSION 01.0/FEBRUARY 2016. SIZES: ALL. COLOUR: NAVY BLUE</t>
  </si>
  <si>
    <t>55121804-00000</t>
  </si>
  <si>
    <t>BADGE, CIRCULAR CHEST, EMBOSSED, CUSTOMS SPECIFICATION: CBCU 023 VERSION 01.0/DECEMBER 2015</t>
  </si>
  <si>
    <t>0000000794</t>
  </si>
  <si>
    <t>46181525-00009</t>
  </si>
  <si>
    <t>RAIN SUIT, TWO PIECE, FABRIC, HEAVY DUTY, SPECIFICATION, SALM 232 REVISED JUNE 2009. PVC, SIZES: ALL. COLOUR: YELLOW FOR DEPARTMENT OF ROADS AND TRANSPORT, LIMPOPO, REFLECTIVE BACK BADGE WITH WORDING LIMPOPO POLICE REFLECTIVE TAPE, OF NOMINAL WIDTH 50MM, RETRO-REFLECTIVE SHALL BE DYE-BLOCKED, SHINY GLOSSY APPEARANCE OF AN ACCEPTABLE FLUORESCENT SILVER COLOUR RETRO-REFLECTIVE PROPERTIES, THE RELEVANT REQUIREMENT FOR CLASS 2 RETRO-REFLECTIVE MATERIAL OF SANS 50471 "HIGH VISIBILITY" WARN</t>
  </si>
  <si>
    <t>Rustenburg Municipality</t>
  </si>
  <si>
    <t>Brand Name/Catalogue Number</t>
  </si>
  <si>
    <t>46181531-00000</t>
  </si>
  <si>
    <t>REFLECTIVE, VEST, SPECIFICATION: CBCU 026 VERSION 01.0/SEPTEMBER 2016 SIZES: ALL. COLOUR: NEON</t>
  </si>
  <si>
    <t>53101502-00012</t>
  </si>
  <si>
    <t>TROUSERS, COMBAT, TWO STRAIGHT SIDE POCKETS, ONE HIP POCKET WITH VELCRO FLAP, PERMANENT FRONT AND BACK SEAMS, DRAW CORDS AT BOTTOM OF LEG, TRAFFIC BRONZE, SIZES: ALL. SPECIFICATION: SAPS 1739, VERSION 06.0/MAY 2012. PATCH POCKET ON LEFT LEG WITH VELCRO FLAP. FOB POCKETS. 75MM BELT LOOPS. TWO STRAIGHT SIDE POCKETS. ONE HIP POCKET WITH VELCRO CLOSURE. SELF MATERIAL POCKETING AND WAISTBAND. PERMANENT FRONT AND BACK SEAMS. DRAW CORDS AT BOTTOM OF LEG. FABRIC: SANS 1387:2003 EDITION 3.1, EDITION 2.1</t>
  </si>
  <si>
    <t>53101502-00054</t>
  </si>
  <si>
    <t>TROUSERS, COMBAT, UNISEX SPECIFICATION: TWO STRAIGHT SIDE POCKETS, ONE HIP POCKET WITH VELCRO FLAP, PERMANENT FRONT AND BACK SEAMS,DRAW CORDS AT BOTTOM OF LEG, TRAFFIC BRONZE. SIZES: ALL. SPECIFICATION: SAPS 1739, VERSION 06.0/MAY 2012. PATCH POCKET ON LEFT LEG WITH VELCRO FLAP. FOB POCKETS. 75MM BELT LOOPS. TWO STRAIGHT SIDE POCKETS. ONE HIP POCKET WITH VELCRO CLOSURE. SELF MATERIAL POCKETING AND WAISTBAND. PERMANENT FRONT AND BACK SEAMS. DRAW CORDS AT BOTTOM OF LEG. FABRIC: SANS 1387:2003 ED</t>
  </si>
  <si>
    <t>53101602-00062</t>
  </si>
  <si>
    <t>SHIRT, COMBAT, UNISEX, SHORT SLEEVE, SPECIFICATION: CBCU 004 (A) VERSION 04.0/DECEMBER 2015. EMBROIDERY/RUBBERIZING: MUST BE INCLUDED IN THE FINAL PRICE. FABRIC: PCFD 23 FIELD DRESS. 235 GRAMS PER SQUARE METRE. 50% POLYESTER 50% COTTON HEAVY WEIGHT SHIRT. SIZES: ALL - MEASUREMENTS MUST BE TAKEN BEFORE PRODUCTION. COLOUR: NAVY BLUE</t>
  </si>
  <si>
    <t>53101602-00063</t>
  </si>
  <si>
    <t>SHIRT, COMBAT, UNISEX, SHORT SLEEVE, SPECIFICATION: CBCU 004 (A) VERSION 04.0/DECEMBER 2015. EMBROIDERY / RUBBERIZING: MUST BE INCLUDED IN THE FINAL PRICE. FABRIC: PCFD 23 FIELD DRESS. 235 GRAMS PER SQUARE METRE. 50% POLYESTER 50% COTTON HEAVY WEIGHT SHIRT. SIZES: ALL - MEASUREMENTS MUST BE TAKEN BEFORE PRODUCTION. COLOUR: DARK OLIVE GREEN</t>
  </si>
  <si>
    <t>53101602-00070</t>
  </si>
  <si>
    <t>SHIRT, MALE, LONG SLEEVE. SPECIFICATION: DEAT 014.BUTTON DOWN COLLAR, LEFT BREAST POCKET. FABRIC: POLY COTTON 65/35%. WEAVE: 20GM². SIZES: ALL. COLOUR: WHITE</t>
  </si>
  <si>
    <t>53101602-00071</t>
  </si>
  <si>
    <t>SHIRT, MALE, LONG SLEEVE. SPECIFICATION: DEAT 014. BUTTON DOWN COLLAR, LEFT BREAST POCKET. FABRIC: POLY COTTON 65/35%. WEAVE: 20GM². SIZES: ALL. COLOUR: POWDER BLUE</t>
  </si>
  <si>
    <t>53101602-00072</t>
  </si>
  <si>
    <t>SHIRT, MALE, SHORT SLEEVE. SPECIFICATION: SASSA007 VERSION 01.0 JANUARY 2013, BUTTON DOWN COLLAR, LEFT BREAST POCKET. FABRIC: POLY COTTON 65/35%. WEAVE: 20GM². SIZES: ALL. COLOUR: WHITE</t>
  </si>
  <si>
    <t>53101802-00097</t>
  </si>
  <si>
    <t>JACKET, UNISEX, SHORT. SPECIFICATION: SHORT PADDED JACKETS, SLIDE FASTENER FRONT FASTENER FRONT WITH CONCEALING FLAP, PRESS STUD CLOSURE DOUBLE COLLAR, TWO CHEST POCKETS, TWO STRAIGHT SIDE POCKETS, SHOULDER STRAPS, ELASTICIZED WAISTBAND AND CUFFS. FABRIC: 50 % POLYESTER / 50% COTTON. SIZES: ALL. COLOUR: NAVY BLUE</t>
  </si>
  <si>
    <t>53102002-00002</t>
  </si>
  <si>
    <t>SKIRT, PENCIL. SPECIFICATION: DEAT 026 - OCTOBER 2007. THREE PANEL STYLE WITH REAR SLIT, ELASTIC WAISTBAND FULLY LINED. FABRIC: POLY-COTTON 65/35%. WEAVE: 220GM². SIZES: ALL. COLOUR: BLACK</t>
  </si>
  <si>
    <t>53102516-00007</t>
  </si>
  <si>
    <t>CAP, BEANIE. SPECIFICATION: CBCU 018 VERSION01.0/SEPTEMBER 2016. SIZES: ALL. COLOUR: BAMBOO GREEN</t>
  </si>
  <si>
    <t>53102516-00016</t>
  </si>
  <si>
    <t>CAP, BEANIE. SPECIFICATION: CBCU 018 VERSION 01.0/SEPTEMBER 2017. 100% ACRYLIC YARN, STOCKINET OR PLAIN KNIT STITCH, LONG ENOUGH TO TURN UP. FABRIC: SIZES: ALL. COLOUR: NAVY BLUE</t>
  </si>
  <si>
    <t>53102520-00031</t>
  </si>
  <si>
    <t>EPAULETTES, ROUND TOP, SPECIFICATION: VARIOUS RANKS EMBOSSED. FABRIC: SYNTHETIC COLOUR: NAVY BLUE AND BLACK</t>
  </si>
  <si>
    <t>0000000702</t>
  </si>
  <si>
    <t>53101502-00060</t>
  </si>
  <si>
    <t>TROUSERS, COMBAT SPECIFICATION NUMBER: FPSGP/FDTRS001/2016 FRONT SLIDE FASTENER FLY, WITH REFLECTIVE TAPE, POLYESTER/COTTON, SEPARATE WAISTBAND THAT FASTENS WITH BUTTONS AND BUTTONHOLES, WAISTBAND OF FINISHED WIDTH 55MM, BELT LOOPS, FRONT SLIDE FASTENER FLY, PLAIN FRONTS, TWO STRAIGHT SIDE POCKETS, TWO THIGH POCKET WITH FLAP, ONE FIELD-DRESS POCKET THAT FASTENS WITH TOUCH AND CLOSE FASTENER, ONE BACK HIP POCKET THAT FASTENS WITH CONCEALED BUTTON AND BUTTONHOLE, TWO BACK DARTS, REINFORCED KNEE.</t>
  </si>
  <si>
    <t>Gauteng Department of Health - Forensic Pathology Service</t>
  </si>
  <si>
    <t>53102520-00033</t>
  </si>
  <si>
    <t>EPAULETTE, METALIC, SPECIFICATION: WITH RANK INSIGNIA, DEPUTY DIRECTOR GENERAL, CHIEF DIRECTORS, DIRECTORS, ASSISTANT DIRECTORS, CONTROL IMMIGRATION OFFICERS, IMMIGRATION OFFICER (ENTRY LEVEL) (ALL THE RANK WILL BE DIFFERENT IN COLOUR AS PER CHIEF DIRECTORATES) PROVIDE SAMPLES</t>
  </si>
  <si>
    <t>53102520-00034</t>
  </si>
  <si>
    <t>EPAULETTE, RUBBERIZED AND FLASHES WITH RANK INSIGNIA. SPECIFICATION: DCS 4/2002 COLOUR: BLACK BACK GROUND AND GOLD WITH DIFFERENT RANK STRUCTURE.</t>
  </si>
  <si>
    <t>53102520-00035</t>
  </si>
  <si>
    <t>FLASHES, SHOULDER, METALIC GOLD WITH INSIGNIA, ENTRY LEVEL, SPECIFICATION: PS 1157 APRIL 2005. COLOUR: BLACK BACK GROUND.</t>
  </si>
  <si>
    <t>55121503-00015</t>
  </si>
  <si>
    <t>NAME TAGS, SHIELD, PICTURE PROVIDED</t>
  </si>
  <si>
    <t>0000000734</t>
  </si>
  <si>
    <t>46181503-00002</t>
  </si>
  <si>
    <t>OVERALLS, TWO PIECE, UNISEX, LONG SLEEVE. SPECIFICATION: JACKET: FRONT: WITH LONG SLEEVE, METAL ZIP FRONT, TWO SIDE POCKETS AND ONE LEFT BREAST POCKET. TROUSER: FRONT: WITH METAL ZIPS FLY FRONT WITH METAL STUD BUTTON AT TOP. BACK: POCKET WITH FASTENING. ELASTICATED BACK WAIST WITH 5 X 4CM BELT LOOPS. BREAST POCKET WITH CELL PHONE AND PEN DIVISION WITH STUD FASTENING FLAP. FABRIC: 65/35% POLY COTTON WEIGHT: 210GSM. SANS1423:2008, EDITION 1.1. SIZE: TWO (2) STANDARD METHODS OF GARMENTS MEAS.</t>
  </si>
  <si>
    <t>RAIN SUIT, TWO PIECE, HEAVY DUTY, PVC, CONCEALED SIDE FASTENER, ATTACHED HOOD WITH DRAWSTRINGS, TO FRONT HIP POCKETS, TROUSER WITH ELASTICIZED WAIST, NAVY BLUE (CKS 129:0146C-2013). SIZES: ALL SPECIFICATION: 2 PIECE; HEAVY DUTY, 450GSM PVC, CONCEALED SLIDE FASTENER AND FRONT PRESS STUDS, ATTACHED HOOD WITH DRAWSTRINGS, TWO FRONT HIP POCKETS. TROUSERS WITH ELASTICIZED WAIST. SIZES: NAVY BLUE (CKS 129:0146C-2013). A SAMPLE MUST BE SUBMITTED.</t>
  </si>
  <si>
    <t>53101502-00041</t>
  </si>
  <si>
    <t>TROUSERS, MALE, SPECIFICATION: STRAIGHT CUT DESIGN, FRONT SLIDE FASTENER, ELASTIC WAISTBAND, SLATED SIDE POCKETS. FABRIC: POLY-COTTON 65/35%. WEAVE: 220GM². SIZES: ALL. COLOUR: CHECK CHEF STYLE (BLACK AND WHITE) OR (BLUE AND WHITE)</t>
  </si>
  <si>
    <t>SLACKS, FEMALE. SPECIFICATION: 05741-100-086 ISSUE 002 NOVEMBER 2011. ELASTIC IN WAISTBAND OVER HIPS (SIDE SEAM TO BACK DART), BELT LOOPS, SLIDE FASTENER IN FRONT, SLANTED SIDE POCKETS AND PLEAT IN FRONT. FABRIC: SANS 985:2008 EDITION 3.3, TYPE 33. SIZES: ALL COLOUR: BLACK</t>
  </si>
  <si>
    <t>SHIRT, MALE, SHORT SLEEVE. SPECIFICATION: SASSA007, VERSION 01.0 JANUARY 2013, BUTTON DOWN COLLAR, LEFT BREAST POCKET. FABRIC: POLY COTTON 65/35% WEAVE: 20GM². SIZES: ALL. COLOUR: TRAFFIC BLUE</t>
  </si>
  <si>
    <t>SHIRT, MALE, LONG SLEEVE. SPECIFICATION: DEAT 014. BUTTON DOWNCOLLAR, LEFT BREAST POCKET. FABRIC: POLY COTTON 65/35%. WEAVE: 20GM². SIZES: ALL. COLOUR: WHITE</t>
  </si>
  <si>
    <t>53101602-00098                                              Heavy weight shirting TCC 606 + Badge</t>
  </si>
  <si>
    <t>SHIRT, MALE MAGNUM, LONG SLEEVE. SPECIFICATION: MALE LONG SLEEVE, COMBAT STYLE SHIRT WITH FRONT BUTTON FASTENING AND A GLAD-NECK COLLAR. SLEEVES SHOULD HAVE A HIND ARM OPENING, SEWN-ON CUFF AND A BUTTON AND BUTTONHOLE CLOSURE. SHOULDER STRAPS WITH BUTTON AND BUTTONHOLE FASTENER. DOUBLE BACK YOKE WITH PIN-TUCKS ON BOTH FRONT AND BACK PARTS. TWO BREAST POCKETS WITH FLAPS AND A CENTRE PLEAT. THE LEFT POCKET FLAT TO INCORPORATING A PEN SLOT. POCKET FLAPS TO CLOSE WITH BUTTON AND BUTTONHOLE.</t>
  </si>
  <si>
    <t>53101602-00099                                         Heavy weight shirting TCC 606 + Badge</t>
  </si>
  <si>
    <t>SHIRT, MALE, MAGNUM, SHORT SLEEVE. SPECIFICATION: SHORT SLEEVE, COMBAT STYLE SHIRT WITH FRONT BUTTON FASTENING AND A GLAD-NECK COLLAR. SLEEVES SHOULD HAVE A DUMMY CUFF. SHOULDER STRAPS WITH BUTTON AND BUTTONHOLE FASTENER. DOUBLE BACK YOKE WITH PIN-TUCKS ON BOTH FRONT AND BACK PARTS. TWO BREAST POCKETS WITH FLAPS AND A CENTRE PLEAT. THE LEFT POCKET FLAT TO INCORPORATING A PEN SLOT. POCKET FLAPS TO CLOSE WITH BUTTON AND BUTTONHOLE CLOSURE. SIDE SEAMS AND BOTTOM STRAIGHT. RUBBERISED SOUTH AFRICAN FLAG.</t>
  </si>
  <si>
    <t>53101602-00100                                      Light weight shirting TCC 620 Two breast pockets with badge</t>
  </si>
  <si>
    <t>SHIRT, MALE, STANDARD FIT, LONG SLEEVE SPECIFICATION: LONG SLEEVE, CLOSED NECK WHITE SHIRT. FABRIC COMPOSITION OF A LIGHT WEIGHT 60% POLYESTER AND 40% COTTON MIXTURE. SHIRT TO HAVE A TWO-PIECE COLLAR AND A BUTTONSTAND. LEFT BREAST POCKET WITH A MITRED POINT. DOUBLE BACK YOKE WITH PLEATS AT THE BOTTOM OF THE YOKE. SHOULDER STRAPS TO FASTEN WITH A BUTTON AND BUTTONHOLE. ONE-PIECE SET-IN SLEEVES WITH SEPARATE CUFFS THAT FASTEN WITH TWO BUTTONS AND BUTTONHOLES. THE SLEEVE MUST HAVE A HIND-ARM OPENING.</t>
  </si>
  <si>
    <t>53101602-00101                                       Light weight shirting TCC 620 Two breast pockets with breast badge</t>
  </si>
  <si>
    <t xml:space="preserve">SHIRT, MALE, STANDARD FIT, SHORT SLEEVE SPECIFICATION:SHORT SLEEVE, CLOSED NECK WHITE SHIRT. FABRIC COMPOSITION OF A LIGHT WEIGHT 60% POLYESTER AND 40% COTTON MIXTURE. SHIRT TO HAVE A TWO-PIECE COLLAR AND A BUTTONSTAND. LEFT BREAST POCKET WITH A MITRED POINT. DOUBLE BACK YOKE WITH PLEATS AT THE BOTTOM OF THE YOKE. SHOULDER STRAPS TO FASTEN WITH A BUTTON AND BUTTONHOLE. ONE-PIECE SET-IN SLEEVES WITH SEPARATE CUFFS THAT FASTEN WITH TWO BUTTONS AND BUTTONHOLES. </t>
  </si>
  <si>
    <t>53101602-00103</t>
  </si>
  <si>
    <t>SHIRT, MALE, STANDARD FIT, SHORT SLEEVE. SPECIFICATION: SHORT SLEEVE, GLAD-NECK (OPEN) COLLAR WITH FRONT FACINGS. FABRIC COMPOSITION OF A LIGHT WEIGHT 60% POLYESTER AND 40% COTTON MIXTURE. STANDARD FIT, SLIGHTLY SHAPED SIDE SEAMS AND BOTTOM HEM. LEFT BREAT POCKET WITH A MITRED POINT. DOUBLE BACK YOKE WITH PLEATS AT THE BOTTOM OF THE YOKE. SHOULDER STRAPS TO FASTEN WITH A BUTTON AND BUTTONHOLE. SIDE HEMS TO BE SLIGHTLY SHAPED AND SLIGHTLY SHAPED BOTTOM HEM. SIZES: 26-52. COLOUR: WHITEST REP</t>
  </si>
  <si>
    <t>53101604-00083</t>
  </si>
  <si>
    <t xml:space="preserve">SHIRT, FEMALE, MAGNUM, SHORT SLEEVE. SPECIFICATION: FEMALE SHORT SLEEVE, COMBAT STYLE SHIRT WITH FRONT BUTTON FASTENING AND A GLAD-NECK COLLAR. SLEEVES SHOULD HAVE A DUMMY CUFF. SHOULDER STRAPS WITH BUTTON AND BUTTONHOLE FASTENER. DOUBLE BACK YOKE WITH PIN-TUCKS ON BOTH FRONT AND BACK PARTS. TWO BREAST POCKETS WITH FLAPS AND A CENTRE PLEAT. THE LEFT POCKET FLAT TO INCORPORATING A PEN SLOT. POCKET SLAPS TO CLOSE WITH A BUTTON AND BUTTONHOLE CLOSURE. BUST DARTS AND SIDE SEAMS SLIGHTLY SHAPED. </t>
  </si>
  <si>
    <t>53101702-00023</t>
  </si>
  <si>
    <t>COAT, DUST, LONG SLEEVE. SPECIFICATION: SINGLE BREASTED DUST COAT WITH BUTTON AND BUTTONHOLE CLOSURE MADE FROM 60% COTTON AND 40% POLYESTER. STEP COLLAR AND SET-IN ONE-PIECE LONG SLEEVE WITH PLAIN CUFFS. BACK SEAM WITH BOTTOM VENT. STRAIGHT SIDE SEAMS AND BOTTOM HEM. BOTTOM HEM TO END APPROXIMATELY MID-THIGH. SIZE: S TO 5XL. COLOUR: NAVY BLUE (PANTONE 282C/#000047)</t>
  </si>
  <si>
    <t>COAT, DUST, LONG SLEEVE. SPECIFICATION: SASSA 010 VERSION 01.1 JANUARY 2013. FABRIC: 100% COTTON DRILL TO SANS 1387:2003 EDITION 3.1 PART 4 TYPES D 71,175GM² 100% SPUN POLYESTER TO SANS 1362:2008 EDITION 2.8, THREAD SIZE: SP120 FOR SEWING AND SP80 FOR OVER LOCKING. STANDARD RUNNING STITCH, DOUBLE STITCHING FOR THE POCKETS, ZIGZAG STITCHING FOR THE POCKETS REINFORCEMENT AND TOP STITCHING FOR COLLARS. SIZES: ALL. COLOUR: NAVY BLUE</t>
  </si>
  <si>
    <t>53101802-00050</t>
  </si>
  <si>
    <t>COAT, DUST, LONG SLEEVE. SPECIFICATION: SASSA 010 VERSION 01.1 JANUARY 2013. FABRIC: 100% COTTON DRILL TO SANS 1387:2003 EDITION 3.1 PART 4 TYPES D 71, 175GM² 100% SPUN POLYESTER TOSANS 1362:2008 EDITION 2.8, THREAD SIZE: SP120 FOR SEWING AND SP80 FOR OVER LOCKING. STANDARD RUNNING STITCH, DOUBLE STITCHING FOR THE POCKETS, ZIGZAG STITCHING FOR THE POCKETS REINFORCEMENT AND TOP STITCHING FOR COLLARS. SIZES: ALL. COLOUR: BEIGE</t>
  </si>
  <si>
    <t>53101804-00004</t>
  </si>
  <si>
    <t>JACKET, CHEF, LONG SLEEVE, ROUND COLLAR, DOUBLE BREASTED, BLACK BUTTON FASTENERS, BRANDED, POLYESTER/COTTON, WHITE. SIZES: ALL. SPECIFICATION: ROUND COLLAR, DOUBLE BREAST, BLACK BUTTONS, LONG SLEEVES, TWO SIDE POCKETS RIGHT AND LEFT. LOGO: TOP LEFT BREAST FABRIC: POLY-COTTON 60/40%. WEAVE: 110GM². SIZES: ALL. WHITE</t>
  </si>
  <si>
    <t>53101804-00011</t>
  </si>
  <si>
    <t>JACKET, CHEF, LONG SLEEVE, ROUND COLLAR, DOUBLE BREASTED, BLACK BUTTON FASTENERS, BRANDED, POLYESTER/COTTON, BLACK. SIZES: ALL. SPECIFICATION: ROUND COLLAR, DOUBLE BREAST, BLACK BUTTONS, LONG SLEEVES, TWO SIDE POCKETS RIGHT AND LEFT. LOGO: TOP LEFT BREAST FABRIC: POLY-COTTON 60/40%. WEAVE: 110GM². SIZES: ALL. BLACK</t>
  </si>
  <si>
    <t>53101902-00000</t>
  </si>
  <si>
    <t>SUIT, FLIGHT. SPECIFICATION: STANDARD OPEN GLAD COLLAR WITH SLIDE FASTENER DOWN THE FRONT HIDDEN BEHIND A STORN FLAP. SHOULDER STRAPS TO FASTEN WITH BUTTON AND BUTTONHOLES. DETACHABLE LONG SLEEVES WITH A CONCEALED SLIDE FASTENER JUST ABOVE THE ELBOW TO ALLOW CONVERSION TO SHORT SLEEVES. TWO SLANTED BREAST POCKETS TO CLOSE WITH SLIDE FASTENERS. PEN POCKET ON UPPER LEFT ARM AND A CELL POCKET ON LEFT BREAST. DOUBLE SIDE POCKETS ON THE PANTS SECTION OF THE GARMENT. ONE SET WITH SLIDE CLOSURE ACCESS.</t>
  </si>
  <si>
    <t>53102102-00002</t>
  </si>
  <si>
    <t>OVERALLS, TWO PIECE, UNISEX, LONG SLEEVE. SPECIFICATION: JACKET MUST HAVE ALUMINIUM ZIPPER FRONT WITH PLACKET/CLOSURE. TWO HIP POCKETS. BREAST POCKET WITH CELL PHONE AND PEN DIVISION WITH STUD FASTENING FLAP. TROUSER MUST HAVE A METAL BUTTON WITH AN ALUMINIUM ZIPPER. FRONT SIDE POCKETS. FIVE (5) BELT LOOPS. TRIPLE STITCHED ACROSS ALL KEY SEAMS FOR EXTRA STRENGTH. FABRIC: DEMIN. SIZES: ALL. COLOUR: DEMIN BLUE, SAMPLE MUST BE PROVIDED.</t>
  </si>
  <si>
    <t>53102520-00032</t>
  </si>
  <si>
    <t>EPAULETTES, SPECIFICATION: SQUARE TOP AND BOTTOM - SLIGHT WIDENING AT THE BOTTOM OF EPAULETTE. INSIGNIA ILLUSTRATED IN EMS SPECIFICATION DOCUMENT (EMS009). VARIOUS RANKS EMBOSSED IN RED AND GOLD ON NAVY EPAULETTE. FABRIC: SYNTHETIC. COLOUR: NVY BLUE (PANTONE 282C /#000047) TEST REPORT NOT REQUIRED - PRE-PRODUCTION SAMPLE REQUIRED</t>
  </si>
  <si>
    <t>55121804-00008</t>
  </si>
  <si>
    <t>NAME BADGE. SPECIFICATION: GOLD PLATED WITH BLACK ENGRAVING. BADGE MUST BE EPOXY COATED AND FASTEN WITH: LOCKING SAFETY PIN MECHANISM - NOT MAGNETS. 60MM LENGTH X 20MM WIDTH WITH ROUNDED CORNERS. INSIGNIA: PROVINCIAL EMS BADGE ON THE RIGHT AND WEARERS' NAME AND SURNAME ON THE LEFT. PLEASE SEE EMS SPECIFICATION DOCUMENT (EMS007) FOR ILLUSTRATION. SIZE: ONE SIZE FITS ALL. COLOUR: GOLD PLATED WITH BLACK ENGRAVING - EPOXY COATED. TEST REPORT NOT REQUIRED.</t>
  </si>
  <si>
    <t>55121804-00010</t>
  </si>
  <si>
    <t>PROVINCIAL EMS BADGE COLOUR: PROVINCIAL SPECIFIC BADGE IN THE SHAPE OF A SHIELD THAT IS 60MM LENGTH X 50MM WIDTH (AT WIDEST PART AT THE TOP). FASTENING: LOCKING SAFETY PIN MECHANISM - NOT MAGNETS. INSIGNIA: AS PER PROVINCE (SAMPLEPROVIDED BY END USER) SIZE: ONE SIZE FITS ALL. COLOUR: VARIOUS COLOURS - SEE EMS SPECIFICATION DOCUMENT (EMS009). TEST REPORT NOT REQUIRED.</t>
  </si>
  <si>
    <t>0000000730</t>
  </si>
  <si>
    <t>46181525-00022</t>
  </si>
  <si>
    <t>RAIN TROUSERS ELASTICATED WAISTBAND WITH DRAW CORD GUSSET WITH ZIP IN LEGS TO ALLOW TROUSERS TO FIT OVER BOOTS UNLINED ALL SEMS SEALED WITH HOT MELT TAPE TO ENSURE A TOTALLY WATERPROOF GARMENT. FABRIC, BREATHABLE, WATERPROOF - 100% NYLON OXFORD COLOUR: BRONZE SIZES: S, M, L, XL, 2XL, 3XL, 4XL, 5XL</t>
  </si>
  <si>
    <t>53101502-00013</t>
  </si>
  <si>
    <t>TROUSERS, COMBAT, FRONT SLIDE FASTENER FLY, WITH REFLECTIVE TAPE, POLYESTER/COTTON, NAVY BLUE. SIZES: ALL. SPECIFICATION: SEPARATE WAISTBAND THAT FASTENS WITH BUTTONS AND BUTTONHOLES, WAISTBAND OF FINISHED WIDTH 55MM, BELT LOOPS, FRONT SLIDE FASTENER FLY, PLAIN FRONTS, TWO STRAIGHT SIDE POCKETS, TWO THIGH POCKET WITH FLAP, ONE FIELD-DRESS POCKET THAT FASTENS WITH TOUCH AND CLOSE FASTENER, ONE BACK HIP POCKET THAT FASTENS WITH CONCEALED BUTTON AND BUTTONHOLE, TWO BACK DARTS, REINFORCED KNEES.</t>
  </si>
  <si>
    <t>53101502-00014</t>
  </si>
  <si>
    <t>TROUSERS, COMBAT, FRONT SLIDE FASTENER FLY, NO REFLECTIVE TAPE, POLYESTER/COTTON, DONKEY BROWN. SIZES: ALL. SPECIFICATION: SEPARATE WAISTBAND THAT FASTENS WITH BUTTONS AND BUTTONHOLES, WAISTBAND OF FINISHED WIDTH 55MM, BELT LOOPS, FRONT SLIDE FASTENER FLY, PLAIN FRONTS, TWO STRAIGHT SIDE POCKETS, TWO THIGH POCKET WITH FLAP, ONE FIELD-DRESS POCKET THAT FASTENS WITH TOUCH AND CLOSE FASTENER, ONE BACK HIP POCKET THAT FASTENS WITH CONCEALED BUTTON AND BUTTONHOLE, TWO BACK DARTS, REINFORCED KNEES.</t>
  </si>
  <si>
    <t>53101502-00035</t>
  </si>
  <si>
    <t>TROUSERS, COMBAT, SPECIFICATION: CBCU 002 VERSION 03.0 SEPTEMBER 2016. FABRIC: CKS 488:2008, EDITION 3, TYPE FD 74. SIZES: ALL. COLOUR: CEDAR GREEN</t>
  </si>
  <si>
    <t xml:space="preserve">                                                                           TO SHOW STYLE</t>
  </si>
  <si>
    <t>53101504-00026</t>
  </si>
  <si>
    <t>TROUSERS, COMBAT, FEMALE. SPECIFICATION: CBCU 002 VERSION 03.0 SEPTEMBER 2016. FABRIC: FABRIC: CKS 488:2008, EDITION 3, TYPE FD 74. SIZES: ALL. COLOURl KHAKI</t>
  </si>
  <si>
    <t>53101602-00001</t>
  </si>
  <si>
    <t>SHIRT, COMBAT, UNISEX, SHORT SLEEVE, TRAFFIC BRONZE. SIZES: ALL. SPECIFICATION: STYLE: SHORT SLEEVE. OPEN GLAD NECK COLLAR. REFLECTIVE LIME AND SILVER TAPE SEWN ON AROUND BICEPS ABOVE DUMMY CUFFS. TWO PLEATED BREAST POCKET FLAPS WITH DUMMY BUTTON. STITCHED IN PERMANENT CREASES BACK AND FRONT. BUTTON THROUGH FRONT. EPAULETTES TO BUTTON. DUMMY/TURN UP CUFFS. PEN HOLE SLIT. EMBROIDERY/RUBBERIZING: MUST BE INCLUDED IN THE FINAL PRICE. FABRIC: PC FD 23</t>
  </si>
  <si>
    <t>53101602-00061</t>
  </si>
  <si>
    <t>SHIRT, COMBAT, UNISEX, SHORT SLEEVE, SPECIFICATION: CBCU 004(A) VERSION 04.0/DECEMBER 2015. EMBROIDERY / RUBBERIZING: MUST BE INCLUDED IN THE FINAL PRICE. FABRIC: PCFD 23 FIELD DRESS. 235 GM². 50% POLYESTER 50% COTTON HEAVY WEIGHT SHIRT. SIZES: ALL - MEASUREMENTS MUST BE TAKEN BEFORE PRODUCTION. COLOUR: CEDAR GREEN</t>
  </si>
  <si>
    <t>53101602-00075</t>
  </si>
  <si>
    <t>SHIRT, SHORT SLEEVE MEN, TWO-TONE. SPECIFICATION: CONTRAST ON THE FRONT YOKE, BACK YOKE AND POCKETS, SINGLE TOP SHORT SLEEVE, BUTTON DOWN FRONT, DARTS IN FRONT WITH TOP STITCHING, STANDARD BUTTON STAND, TWO-PIECE CLASSIC COLLAR, PLAIN YOKE WITH NO PLEAT AT THE BACK, 2 FRONT ANGLED BOX PLEAT POCKETS WITH BUTTONED FLAPS, BASE CUT SQUARE WITH SIDE VENTS, EMBROIDERED LOGO ON FRONT YOKE ABOVE LEFT HAND-SIDE POCKET, TOP STITCHING ON SHOULDER SEAM, FRONT AND BACK YOKE SEAM, COLLAR, POCKETS AND ARMHOLE.</t>
  </si>
  <si>
    <t>53101602-00077</t>
  </si>
  <si>
    <t>SHIRT, SHORT SLEEVE, LADIES, TWO TONE. SPECIFICATION: CONTRAST ON THE FRONT YOKE, BACK YOKE AND POCKETS, SINGLE TOP SHORT SLEEVE, BUTTON DOWN FRONT, DARTS IN FRONT WITH TOP STITCHING, STANDARD BUTTON STAND, TWO-PIECE CLASSIC COLLAR, PLAIN YOKE WITH NO PLEAT AT THE BACK, 2 FRONT ANGLED BOX PLEAT POCKETS WITH  BUTTONED FLAPS, BASE CUT SQUARE WITH SIDE VENTS, EMBROIDERED LOGO ON FRONT YOKE ABOVE LEFT HAND-SIDE POCKET, TOP STITCHING ON SHOULDER SEAM, FRONT AND BACK YOKE SEAM, COLLAR, POCKETS AND ARMS.</t>
  </si>
  <si>
    <t>53101602-00132</t>
  </si>
  <si>
    <t>SHIRT COMBAT, UNISEX LONG SLEEVE, SPECIFICATION: CBCU 008 VERSION 03.0 SEPTEMBER 2016. EMBROIDERY/RUBBERIZING: MUST BE INCLUDED IN THE FINAL PRICE. FABRIC: PCFD 23 FIELD DRESS. 235 GM². SIZES: ALL (30-50). COLOUR: CEDAR GREEN</t>
  </si>
  <si>
    <t>53101604-00004</t>
  </si>
  <si>
    <t>BLOUSE, FEMALE, LONG SLEEVE. SPECIFICATION: SASSA 013 VERSION 01.0 JANUARY 2013. ONE POCKET ON THE RIGHT HAND SIDE AND COAT OF ARMS LOGO ON THE LEFT HAND. FABRIC: 65% POLYESTER AND 35% COTTON IN ACCORDANCE TO SPECIFICATION SANS 1387:2003 EDITIONS 3.1-9, TYPE P71. SIZES: ALL. COLOUR: KHAKI</t>
  </si>
  <si>
    <t>53101604-00006</t>
  </si>
  <si>
    <t>BLOUSE, FEMALE, SHORT SLEEVE. SPECIFICATION: STYLE: BUTTON FRONT, OPEN GLAD NECK COLLAR. ONE POCKET ON THE RIGHT HAND SIDE AND COAT OF ARMS LOGO ON THE LEFT HAND SIDE. THE FINISHED SHIRTS MUST BE PACKED IN A CLEAR PLASTIC BAG WITH SIZE STICKER. IN INSTANCES WHERE LARGE QUANTITIES ARE DELIVERED, SHIRTS SHALL BE DELIVERED IN CARDBOARD BOXES CONTAINING APPROXIMATELY ON HUNDRED (100) SHIRTS IN. QUANTITIES AND SIZES OF THE CONTENTS ON THE OUTSIDE OF THE BOX.</t>
  </si>
  <si>
    <t>53101802-00111</t>
  </si>
  <si>
    <t>COMBAT CORTINA JACKET. SPECIFICATION: WARM PADDED ZIP FRONT SHORT JACKET, DOUBLE COLLAR AND FLAP CONSTRUCTION, ELASTIC WAIST AND CUFFS, TWO SIDE POCKETS FABRIC: 65% POLYESTER AND 35% COTTON. DEPARTMENTAL LOGO TO BE PLACED ON THE LEFT SIDE POCKET OF THE CHEST (ABOVE BREAST) SIZE OF LOGO +- 100MM. SIZES: ALL. COLOUR: KHAKI OR CEDAR GREEN.</t>
  </si>
  <si>
    <t>53101802-00136</t>
  </si>
  <si>
    <t>JACKET COMBAT. FIELD DRESS, LONG SLEEVE, SLIDE FASTENER, STORM FLAPS, EMBROIDERED BADGE, FULLY LINED, POLYESTER &amp; COTTON FIELD DRESS MATERIAL. COLOUR: VARIOUS. SIZES: S, M, L, XL, 2XL, 3XL, 4XL, 5XL</t>
  </si>
  <si>
    <t>SKIRT PENCIL, SPECIFICATION: NRCS 002 JUNE 2015. SIZES: ALL. COLOUR: NAVY BLUE</t>
  </si>
  <si>
    <t>0000000816</t>
  </si>
  <si>
    <t>46181529-00005</t>
  </si>
  <si>
    <t>JACKET FREEZER. SPECIFICATION: ZERO PADDEDJACKET WITH ELASTICATED CUFFS IS IDEAL FOR THOSE VERY COLD WORKING CONDITIONS. OTHER FEATURES INCLUDE TWO FRONT POCKETS, ONE CHEST POCKET, HOOD WITH DRAW CORD AND INVISIBLE ZIP FOR EMBROIDERY ACCESS. WITH EMBROIDERED ON NORTHERN CAPE LOGO ON LEFT BREAST AND WORDING COMPLIANCE &amp; ENFORCEMENT ON RIGHT BREAST: PANEL WORDING (COMPLIANCE &amp;  ENFORCEMENT) IN REFLECTIVE. FABRIC: OXFORD OUTER WITH WATER RESISTANCE FINISH 140G HEAVY WEIGHT PADDING &amp; LINING.</t>
  </si>
  <si>
    <t>46181531-00006</t>
  </si>
  <si>
    <t>JACKET, REFLECTIVE, UNISEX, COMBAT, CUSTOMS. SPECIFICATION: CBCU 026 VERSION 01.0/SEPTEMBER 2016. SIZES: ALL</t>
  </si>
  <si>
    <t>Johannesburg Disaster Management</t>
  </si>
  <si>
    <t>TROUSERS, COMBAT, TWO STRAIGHT SIDE POCKETS, ONE HIP POCKET WITH VELCRO FLAP, PERMANENT FRONT AND BACK SEAMS, DRAW CORDS AT BOTTOM OF LEG, TRAFFIC BRONZE. SIZES: ALL. SPECIFICATION: SAPS 1739, VERSION 06.0/MAY 2012. PATCH POCKET ON LEFT LEG WITH VELCRO FLAP. FOB POCKETS. 75MM BELT LOOPS. TWO STRAIGHT SIDE POCKETS. ONE HIP POCKET WITH VELCRO CLOSURE. SELF MATERIAL POCKETING AND WAISTBAND. PERMANENT FRONT AND BACK SEAMS. DRAW CORDS AT BOTTOM OF LEG. FABRIC: SANS 1387:2003 EDITION 3.1, EDITION 2.1</t>
  </si>
  <si>
    <t>53101504-00052</t>
  </si>
  <si>
    <t>SLACKS, FEMALE STRAIGHT LEG DEAT 025 OCTOBER 2007. FABRIC: 100% POLYESTER MINI MATTE. WEIGHT: 175GM. SIZES: 28, 30, 32, 34, 36, 38, 40, 42, 44, 46, 48. SHAPED WAISTBAND PIN TUCKS ON FRONT BELT LOOPS. YKK ZIP. COLOUR: NAVY</t>
  </si>
  <si>
    <t>53101504-00057</t>
  </si>
  <si>
    <t>TROUSERS, MALE, CHINOS. SPECIFICATION: FABRIC: 100% COTTON. TWILL WEIGHT: 240GM. LADIES SPECIFIC CUT FLAT FRONT CHINO. TWO DEEP SLANT POCKETS WITH SELF-FABRIC POCKET BAGS. DOUBLE NEEDLE STITCHING ON BACK RISE AND INNER LEG FOR ADDED STRENGTH. YKK BRASS ZIP. BAR TACKS ON STRESS POINTS. SIZES: 28, 30, 32, 34, 36, 38, 40, 42, 44, 46, 48. COLOUR: NAVY</t>
  </si>
  <si>
    <t>53101504-00058</t>
  </si>
  <si>
    <t>TROUSERS, MALE, CHINOS. SPECIFICATION: FABRIC: 100% COTTON, TWILL WEIGHT: 240GM. LADIES SPECIFIC CUT FLAT FRONT CHINO. TWO DEEP SLANT POCKETS WITH SELF-FABRIC POCKET BAGS. DOUBLE NEEDLE STITCHING ON BACK RISE AND INNER LEG FOR ADDED STRENGTH. YKK BRASS ZIP. BAR TACKS ON STRESS POINTS. SIZES: 28, 30, 32, 34, 36, 38, 40, 42, 44, 46, 48. COLOUR: BLACK</t>
  </si>
  <si>
    <t>53101602-00038</t>
  </si>
  <si>
    <t>SHIRT, UNIFORM, MAGNUM STYLE. SPECIFICATION: MEASUREMENTS MUST BE TAKEN BEFORE PRODUCTION. EMBROIDERED/RUBBERIZED AS PER END USER REQUIREMENT. EPAULETTES TO BUTTON. FABRIC: SANS1387:2003 EDITION 3.1:2009, EDITION 2.1, PART 2. FABRIC: SIZES: ALL. COLOUR: TRAFFIC BRONZE</t>
  </si>
  <si>
    <t>53101802-00025</t>
  </si>
  <si>
    <t>JACKET, UNISEX, SHORT, SPECIFICATION: SHORT PADDEDJACKETS, SLIDE FASTENER, FRONT FASTENER FRONT WITH CONCEALING FLAP, PRESS STUD CLOSURE DOUBLE COLLAR, TWO CHEST POCKETS, TWO STRAIGHT SIDE POCKETS, SHOULDER STRAPS, ELASTICIZED WAISTBAND AND CUFFS. FABRIC: 50% POLYESTER/50% COTTON. SIZES: ALL. COLOUR: TRAFFIC BRONZE</t>
  </si>
  <si>
    <t>SKIRT, PENCIL. SPECIFICATION: DEAT 026 - OCTOBER 2007. THREE PANEL STYLE WITH REAR SLIT, 5 X 80MM BELT LOOPS, PARTIAL ELASTICIZED WAIST BAND FASTENED BY MEANS OF A SLIDE FASTENER AND BUTTON, FULLY LINED. FABRIC: POLYESTER. LINING FABRIC: 100% POLYESTER. SIZES: ALL. COLOUR: TRAFFIC BRONZE</t>
  </si>
  <si>
    <t>53102002-00046</t>
  </si>
  <si>
    <t>SKIRT, FEMALE, KICK PLEAT. FABRIC: 100% POLYESTER MINI MATTE. WEIGHT: 175GM EASY CARE, NON-CREASE, NON-IRON FABRIC, PLEAT DETAIL ON FRONT AND BACK WITH ZIP. SIZES: 28, 30, 32, 34, 36, 38, 40, 42, 44, 46, 48. COLOURS: NAVY/BLACK</t>
  </si>
  <si>
    <t>EPAULETTES, ROUND TOP, VARIOUS RANKS EMBOSSED, SYNTHETIC FABRIC, ROYAL BLUE. SPECIFICATION: VARIOUS RANKS EMBOSSED. FABRIC: SYNTHETIC. ROYAL BLUE.</t>
  </si>
  <si>
    <t>55121503-00001</t>
  </si>
  <si>
    <t>NAMETAG, NAME AND STAR (COMBO). SPECIFICATION: STAR: BRASS STAR ROYAL BLUE POINTS, CREST IN CENTRE, PLASTIC COATED, PERMANENTLY AFFIXED TO BACKING. NAMEPLATE: FABRIC: BRASS PLASTIC COATED WITH LOGO, PERMANENRTLY AFFIXED TO BACKING: SYNTHETIC, FABRIC MOULDED. COLOUR: ON ROYAL BLUE WITH THREE PINS AND CLUTCHES, STEEL BRONZE ON BACK.</t>
  </si>
  <si>
    <t>0000000796</t>
  </si>
  <si>
    <t>46181525-00023</t>
  </si>
  <si>
    <t>RAINSUIT, TWO PIECE RAIN SUITS, HOODED TOP AND TROUSERS. SPECIFICATION: SANS 1585:2008. SIZES: ALL. COLOUR: NAVY BLUE</t>
  </si>
  <si>
    <t>SHIRT, MALE, LONG SLEEVE. SPECIFICATION: DEAT 014.BUTTON DOWN COLLAR, LEFT BREAST POCKET. FABRIC: POLY COTTON 65/35%. WEAVE: 20GM². SIZES: LL. COLOUR: WHITE</t>
  </si>
  <si>
    <t>RT64 - 2019 CATALOGUE</t>
  </si>
  <si>
    <t>CONTACTS</t>
  </si>
  <si>
    <t>NAME</t>
  </si>
  <si>
    <t>EMAIL</t>
  </si>
  <si>
    <t>NUMBER</t>
  </si>
  <si>
    <t>SALES ADMINISTRATOR</t>
  </si>
  <si>
    <t>BRIDGET KEITH</t>
  </si>
  <si>
    <t>bridget@timeclothing.co.za</t>
  </si>
  <si>
    <t>043 761 2153</t>
  </si>
  <si>
    <t>SALES MANAGER</t>
  </si>
  <si>
    <t>SIVA GOVENDER</t>
  </si>
  <si>
    <t>siva@timeclothing.co.za</t>
  </si>
  <si>
    <t>084 651 3012</t>
  </si>
  <si>
    <t>DESIGN</t>
  </si>
  <si>
    <t>MARINELLA PRATA</t>
  </si>
  <si>
    <t>marinella@timeclothing.co.za</t>
  </si>
  <si>
    <t>53101804-00001</t>
  </si>
  <si>
    <t xml:space="preserve">BLOUSE, SETIN 3/4 SLEEVE WITH SEPARATE CUFFS WITH SQUARE CORNERS, CLOSED NECK, TWO-PIECE COLLAR, DOUBLE BACK YOKE, EACH FRONT TO HAVE WAIST SUPRESSION DART AND A BUST DART, PLAIN BACK WITH WAIST SUPRESSION DARTS, BUTTON AND BUTTONHOLE FASTENING AT THE FRONT, HAVE CUT-ON FRONT FACING, HAVE SHAPED SIDE SEAMS AND SHAPED BOTTOM HEM, EMBROIDERY LOGO FRONT LEFT CHEST, WHITE FABRIC POLYCOTTON. </t>
  </si>
  <si>
    <t>DEPARTMENT OF LABOUR</t>
  </si>
  <si>
    <t>TIME CLOTHING</t>
  </si>
  <si>
    <t>53101602-00039</t>
  </si>
  <si>
    <t xml:space="preserve">MENS SETIN LONG SLEEEVE SHIRT,SEPARATE CUFFS WITH ROUNDED CORNERS, HAVE A HIND-ARM OPENING WITH LAID-ON PLACKET, CUFFS THAT FASTENS WITH A BUTTON AND BUTTONHOLE, EACH SLEEVE TO HAVE ONE KNIFE PLEAT, STANDARD FIT, CLOSED NECK, HAVE A BUTTONSTAND, TWO-PIECE COLLAR, ONE BREAST POCKET TO BE A PATCH POCKET AND TO HAVE MITRED POINT, DOUBLE BACK YOKE WITH PLEATS AT BOTTOM OF YOKE, SLIGHTLY SHAPED SIDE SEAM WITH SHAPED BOTTOM HEM, EMBROIDERY ON LEFT FRONT CHEST, SARS BLUE FABRIC POLYCOTTON </t>
  </si>
  <si>
    <t>SARS</t>
  </si>
  <si>
    <t>53101802-00103</t>
  </si>
  <si>
    <t>NAVY (PANTONE 282c / #000047) SOFT SHELL JACKET WITH WATER-AND WIND RESISTANT MATERIAL OUTER, FULL FRONT ZIP WITH INNER FLY CATCH, STAND COLLAR STYLE, TWO FRONT/SIDE ZIP POCKETS WITH FULL FRONT INNER LINING OF KNITTED EYELET FABRIC, PLAIN CUFFS, SLIGHTLY SHAPED BACK BOTTOM HEM, MAIN FABRIC: LAMINATED 2 LAYER SYNTHETIC "SOFT-SHELL" FABRIC - 295G PER SQUARE METER, OUTER LAMINATE 100% POLYESTER KNITTED, INNER LAYER OF LAMINATE 100% POLYESTER MICRO FLEECE, TPU FILM IN BETWEEN OUTER AND INNER FABRICS, PLAIN FOREPARTS WITH EMS LOGO</t>
  </si>
  <si>
    <t>EMS</t>
  </si>
  <si>
    <t>53101802-00102</t>
  </si>
  <si>
    <t>GREEN (PANTONE 349 C / #00843D) (SOFT SHELL JACKET WITH WATER-AND WIND RESISTANT MATERIAL OUTER, FULL FRONT ZIP WITH INNER FLY CATCH, STAND COLLAR STYLE, TWO FRONT/SIDE ZIP POCKETS WITH FULL FRONT INNER LINING OF KNITTED EYELET FABRIC, PLAIN CUFFS, SLIGHTLY SHAPED BACK BOTTOM HEM, MAIN FABRIC: LAMINATED 2 LAYER SYNTHETIC "SOFT-SHELL" FABRIC - 295G PER SQUARE METER, OUTER LAMINATE 100% POLYESTER KNITTED, INNER LAYER OF LAMINATE 100% POLYESTER MICRO FLEECE, TPU FILM IN BETWEEN OUTER AND INNER FABRICS, PLAIN FOREPARTS WITH EMS LOGO</t>
  </si>
  <si>
    <t>2019/2020 Price</t>
  </si>
  <si>
    <t>MINIMUM QTY</t>
  </si>
  <si>
    <t>Price Based On</t>
  </si>
  <si>
    <t>PART1</t>
  </si>
  <si>
    <t>53101804-00032</t>
  </si>
  <si>
    <t>JACKET, LONG SLEEVE WITH EPAULETTES, LADIES CUSTOMS CORPORATESPECIFICATION: CO 004 VERSION 03.0/SEPTEMBER 2016 SIZES: ALLCOLOUR: CHARCOAL</t>
  </si>
  <si>
    <t>SIRDICKS</t>
  </si>
  <si>
    <t>53101804-00031</t>
  </si>
  <si>
    <t>JACKET, FEMALE, SHORT SLEEVE, OPERATIONSSPECIFICATION: BO 003 VERSION 01.0/SEPTEMBER 2016SIZES: ALL COLOUR: SARS CHARCOAL</t>
  </si>
  <si>
    <t xml:space="preserve">Full Supply &amp; Delivery </t>
  </si>
  <si>
    <t>53101804-00033</t>
  </si>
  <si>
    <t>JACKET, SHORT SLEEVE WITH EPAULETTES, LADIES CUSTOMS CORPORATESPECIFICATION: CO 003 VERSION 03.0/SEPTEMBER 2016 SIZES: ALLCOLOUR: CHARCOAL</t>
  </si>
  <si>
    <t>53101802-00087</t>
  </si>
  <si>
    <t>JACKET, MEN, BRANCH OPERATIONSSPECIFICATION: BO 009 VERSION 01.0/SEPTEMBER 2016SIZES: ALL COLOUR: SARS CHARCOAL</t>
  </si>
  <si>
    <t>53101802-00084</t>
  </si>
  <si>
    <t>JACKET WITH NO EPAULETTES, MEN’S CUSTOMS CORPORATE WEAR SPECIFICATION: CO 009 VERSION 03.0/SEPTEMBER 2016 SIZES: ALLCOLOUR: CHARCOAL</t>
  </si>
  <si>
    <t>53101804-00037</t>
  </si>
  <si>
    <t>WAISTCOAT, FEMALE, SINGLE BREASTED, EMBROIDEREDSPECIFICATION: DHA007 VERSION 00.5/NOVEMBER 2013. EMBROIDERY EMBLEMS: LEFT SIDE - DEPARTMENT WITH RSA FLAG ABOVE RIGHT SIDE - DEPARTMENT EMBLEM - POSITIONED ON CHEST.SIZES: ALLCOLOUR: NAVY BLUE</t>
  </si>
  <si>
    <t>CMT &amp; Delivery</t>
  </si>
  <si>
    <t>53103101-00000</t>
  </si>
  <si>
    <t xml:space="preserve">WAISTCOAT, MALE, SINGLE BREASTED, EMBROIDERED, SPECIFICATION: DHA 008 VERSION 00.5/NOVEMBER 2013. EMBROIDERY EMBLEMS: LEFT SIDE - EMBROIDERED DEPARTMENT EMBLEM - POSITIONED ON CHEST. SIZES: ALL. COLOUR: NAVY BLUE </t>
  </si>
  <si>
    <t>53101802-00072</t>
  </si>
  <si>
    <t>JACKET, BUNNY, MALE, SPECIFICATION: PS1153 (A) MC DECEMBER 2004, COLOUR: BRAZIL NUT, SIZE: ALL</t>
  </si>
  <si>
    <t>53101804-00028</t>
  </si>
  <si>
    <t>JACKET, BUNNY, FEMALE. SPECIFICATION: PS 1153 (A) FC DECEMBER 2004. COLOUR: BRAZIL NUT. SIZES: ALL</t>
  </si>
  <si>
    <t>53101802-00104</t>
  </si>
  <si>
    <t>JACKET , MALE, WITH EPAULETTES CUSTOMS CORPORATESPECIFICATION: CO 009 VERSION 03.0/SEPTEMBER 2016 NAVY BLUE WITH IMMIGRATION LOGO( RIGHT SIDE)  AND DHA EMBRODED WITH A CODE OF ARM ON YOUR LEFT AT THE BOTTOM OF HOME AFFAIRSSIZES: ALLCOLOUR: NAVY BLUE</t>
  </si>
  <si>
    <t>53101804-00042</t>
  </si>
  <si>
    <t>JACKET, LONG SLEEVE WITH EPAULETTES LOOPS, FEMALE, HOME AFFAIRS AND CODE OF ARM LOGO, IMMIGRATION LOGO, SOUTH AFRICAN FLAG ON THE RIGHT HAND SIDESPECIFICATION: CO 004 VERSION 03.0/SEPTEMBER 2016COLOUR: NAVY BLUE SIZES: ALL</t>
  </si>
  <si>
    <t>53101802-00121</t>
  </si>
  <si>
    <t>CUT, MAKE AND TRIM, JACKET SERVICE DRESS TUNIC, MEN. SPECIFICATION: SG/GEN/113 DATED JANUARY 2016. FABRIC WILL BE SUPPLIED BY DEPARTMENT</t>
  </si>
  <si>
    <t>53102002-00040</t>
  </si>
  <si>
    <t>CUT, MAKE AND TRIM, NECK TAB, WOMAN`S SHIRT, SILK. SPECIFICATION: SG/GEN/122 DATED DECEMBER 2014. FABRIC WILL BE SUPPLIED BY DEPARTMENT. COLOUR: SABLE BROWN</t>
  </si>
  <si>
    <t>53101802-00093</t>
  </si>
  <si>
    <t>JACKET, MALE, SINGLE BREASTED, TWO BUTTONS FASTENING, STEP COLLAR AND LAPEL, FULLY ALIGNED. SINGLE BREASTED, TWO BUTTONS FASTENING, STEP COLLAR AND LAPEL, FULLY ALIGNED. SPECIFICATION:  DHA004 VERSION 00.3 NOVEMBER 2013. A SAMPLE MUST BE SUBMITTEDSIZE: ALL COLOUR: NAVY BLUE, DEPARTMENT EMBLEM (COAT OF ARMS AND DEPARTMENTAL NAME) EMBROIDED ON LEFT CHEST POCKET)</t>
  </si>
  <si>
    <t>Department of Labour</t>
  </si>
  <si>
    <t>53101804-00021</t>
  </si>
  <si>
    <t>JACKET, FEMALE, SINGLE BREASTED, 2 BUTTONS SPECIFICATION:  DHA003 VERSION 00.3 NOVEMBER 2013 INCLUDING: EMBROIDERY LEFT AND RIGHT FRONT SIDE OF JACKET, NATIONAL FLAG ON LEFT ARM, EPAULETTES ON BOTH SHOULDERS OF JACKET. SIZES: ALL. COLOUR: NAVY BLUE</t>
  </si>
  <si>
    <t>53101802-00126</t>
  </si>
  <si>
    <t>COLD WEATHER JACKET WITH DETACHABLE HOODSPECIFICATION: SAN 101 REVISED OCTOBER 2004FABRIC: WATER REPELLENT THAT COMPLY TO TYPE 59K OF SANS 346, WOVEN WORSTED, BE MATCH IN TERMS OF SANS 10076-5.THE ASSESSMENT OF DEFECTS IN TEXTILE PIECE-GILDS AND MADE-UP ARTICLES PART 5: DEFECTS IN WOOLEN AND WORSTED PIECE-GOODSIZES: ALL COLOUR: OXFORD BLUE</t>
  </si>
  <si>
    <t xml:space="preserve">End User                       </t>
  </si>
  <si>
    <t>(Consumer Description)</t>
  </si>
  <si>
    <t>Service Provider (Supplier Name)</t>
  </si>
  <si>
    <t>Quantity</t>
  </si>
  <si>
    <t>picture</t>
  </si>
  <si>
    <t xml:space="preserve">TROUSER, FEMALE. SPECIFICATION: CHINOS </t>
  </si>
  <si>
    <t xml:space="preserve">WITH FLAT FRONT, BUTTON CLOSURE YKK </t>
  </si>
  <si>
    <t xml:space="preserve">ZIP, 2 DEEP SLANT POCKET WITH SELFFABRIC POCKET BAGS, 2 BACK YET POCKETS. </t>
  </si>
  <si>
    <t xml:space="preserve">FABRIC: 65/35 POLYCOTTON/TWILL, 175 GM². </t>
  </si>
  <si>
    <t>SIZE: 30-42. COLOUR: NAVY BLUE</t>
  </si>
  <si>
    <t>ALPAC INVESTMENTS</t>
  </si>
  <si>
    <t>R172,50</t>
  </si>
  <si>
    <t xml:space="preserve">JERSEY, V-NECK, MALE, SPECIFICATION: DCS </t>
  </si>
  <si>
    <t xml:space="preserve">PS 693 MC REVISED MAY 2007, FABRIC: WILL </t>
  </si>
  <si>
    <t xml:space="preserve">BE SUPPLIED BY DEPARTMENT OF </t>
  </si>
  <si>
    <t xml:space="preserve">CORRECTIONAL SERVICES FOR THE </t>
  </si>
  <si>
    <t xml:space="preserve">SHOULDER STRAPS, SIZES: ALL, COLOUR: </t>
  </si>
  <si>
    <t>BRAZIL NUT BROWN</t>
  </si>
  <si>
    <t>R150,70</t>
  </si>
  <si>
    <t>53101702-00007</t>
  </si>
  <si>
    <t xml:space="preserve">JERSEY, LONG SLEEVE, V-NECK, SHOULDER </t>
  </si>
  <si>
    <t xml:space="preserve">STRAPS, SPECIFICATION: SASSA 009 </t>
  </si>
  <si>
    <t xml:space="preserve">VERSIONS 01.0 DATED JANUARY 2013, </t>
  </si>
  <si>
    <t xml:space="preserve">EMBROIDERED. TRAFFIC STAR ON THE LEFT, </t>
  </si>
  <si>
    <t xml:space="preserve">NAME OF OFFICER ON THE RIGHT AND </t>
  </si>
  <si>
    <t xml:space="preserve">SHOULDER FLASHES TO BE PRINTED </t>
  </si>
  <si>
    <t xml:space="preserve">EMBROIDERED ON MUST BE INCLUDED IN THE FINAL PRICE SIZES. ELBOW PATCHES. </t>
  </si>
  <si>
    <t xml:space="preserve">FABRIC: FABRIC FOR THE SHOULDER STRAPS </t>
  </si>
  <si>
    <t xml:space="preserve">AND ELBOW PATCHES   THE REQUIREMENTS AS SPECIFIED IN CKS 488:2008, EDITION 3. </t>
  </si>
  <si>
    <t>SIZES: ALL. COLOUR: TRAFFIC BLUE</t>
  </si>
  <si>
    <t>R154,70</t>
  </si>
  <si>
    <t>53101704-00008</t>
  </si>
  <si>
    <t xml:space="preserve">JERSEY, CARDIGAN, FEMALE. SPECIFICATION: </t>
  </si>
  <si>
    <t xml:space="preserve">BO 006 VERSION 02.0/SEPTEMBER 2016. </t>
  </si>
  <si>
    <t xml:space="preserve">FABRIC: KNITTED FABRIC. SIZES: ALL. </t>
  </si>
  <si>
    <t>COLOUR: NAVY BLUE</t>
  </si>
  <si>
    <t xml:space="preserve"> Department of Agriculture, Forestry and Fisheries</t>
  </si>
  <si>
    <t>R167,50</t>
  </si>
  <si>
    <t>53101702-00008</t>
  </si>
  <si>
    <t xml:space="preserve">PULL OVER, MALE, V-NECK. SPECIFICATION: </t>
  </si>
  <si>
    <t xml:space="preserve">SARS CUSTOMS CORP 205 VOL 2. SHOULDER </t>
  </si>
  <si>
    <t xml:space="preserve">STRAPS KNITTED POLYESTER / COTTON </t>
  </si>
  <si>
    <t xml:space="preserve">FABRIC. SPECIFICATION SANS 1387:2003 </t>
  </si>
  <si>
    <t xml:space="preserve">EDITION 3.1:2009, PART 2, TYPE PC 74M </t>
  </si>
  <si>
    <t xml:space="preserve">KNITTED FABRIC 74 M KNITTED. FABRIC: SANS 789:2012, EDITION 1, TYPE 3. SIZES: ALL. </t>
  </si>
  <si>
    <t xml:space="preserve">COLOUR: NAVY BLUE. </t>
  </si>
  <si>
    <t>R144,70</t>
  </si>
  <si>
    <t>53101502-00026</t>
  </si>
  <si>
    <t xml:space="preserve">CUT MAKE AND TRIM. TROUSERS, WORK </t>
  </si>
  <si>
    <t xml:space="preserve">WEAR, MALE. SPECIFICATION: PS 699/MC </t>
  </si>
  <si>
    <t xml:space="preserve">Revised May 2005, FABRIC: WILL BE SUPPLIED </t>
  </si>
  <si>
    <t xml:space="preserve">BY DEPARTMENT OF CORRECTIONAL </t>
  </si>
  <si>
    <t xml:space="preserve">SERVICES. SIZES: ALL. COLOUR: AUTUMN </t>
  </si>
  <si>
    <t>BROWN</t>
  </si>
  <si>
    <t>R92,50</t>
  </si>
  <si>
    <t>53101702-00002</t>
  </si>
  <si>
    <t xml:space="preserve">EMBROIDERED. BADGE: EMBROIDERY ANDOR </t>
  </si>
  <si>
    <t xml:space="preserve">RUBBERIZED BADGE AS PER END-USER </t>
  </si>
  <si>
    <t xml:space="preserve">REQUIREMENTS MUST BE INCLUDED IN THE FINAL PRICE SIZES. ELBOW PATCHES. </t>
  </si>
  <si>
    <t xml:space="preserve">AND ELBOW PATCHES THE REQUIREMENTS AS SPECIFIED IN CKS 488:2008, EDITION 3. </t>
  </si>
  <si>
    <t>SIZES: ALL, COLOUR: CEDAR GREEN</t>
  </si>
  <si>
    <t>53101702-00028</t>
  </si>
  <si>
    <t xml:space="preserve">JERSEY, V-NECK, LONG SLEEVE, </t>
  </si>
  <si>
    <t xml:space="preserve">UNISEXSASSA 009 VERSIONS 01.0/JANUARY </t>
  </si>
  <si>
    <t xml:space="preserve">2013,EMBROIDERED. BADGE: EMBROIDERY AND / OR RUBBERIZED BADGE AS PER ENDUSER REQUIREMENTS MUST BE INCLUDED IN THE FINAL PRICE SIZES. ELBOW PATCHES. </t>
  </si>
  <si>
    <t xml:space="preserve">FABRIC: FABRIC FOR THE SHOULDER STRIPS </t>
  </si>
  <si>
    <t xml:space="preserve">AND ELBOW PATCHES THE REQUIREMENTS </t>
  </si>
  <si>
    <t xml:space="preserve">AS SPECIFIED IN CKS 488:2008, EDITION </t>
  </si>
  <si>
    <t>3SIZES: ALLCOLOUR: NAVY BLUE</t>
  </si>
  <si>
    <t>R154,60</t>
  </si>
  <si>
    <t>53101702-00003</t>
  </si>
  <si>
    <t xml:space="preserve">JERSEY, LONG SLEEVE, V-NECK, SHOULDER STRAPS, SPECIFICATION: SASSA 009 </t>
  </si>
  <si>
    <t xml:space="preserve">VERSIONS 01.0 DATED JANUARY 2013. </t>
  </si>
  <si>
    <t>SIZES: ALL, COLOUR: TRAFFIC BRONZE</t>
  </si>
  <si>
    <t xml:space="preserve">JERSEY, V-NECK, MALE. SPECIFICATION: PS </t>
  </si>
  <si>
    <t xml:space="preserve">693 MC REVISED 2004. FABRIC: KNITTED </t>
  </si>
  <si>
    <t xml:space="preserve">FABRIC TO COMPLY WITH THE </t>
  </si>
  <si>
    <t xml:space="preserve">REQUIREMENTS AS PER SPECIFICATION SANS </t>
  </si>
  <si>
    <t xml:space="preserve">789:2012, EDITION 1, TYPE 2 FABRIC FOR THE </t>
  </si>
  <si>
    <t xml:space="preserve">SHOULDER STRAPS AND ELBOW PATCHES TO </t>
  </si>
  <si>
    <t xml:space="preserve">COMPLY WITH THE REQUIREMENTS AS </t>
  </si>
  <si>
    <t xml:space="preserve">SPECIFIED IN CKS 488:2008, EDITION 3. 100% </t>
  </si>
  <si>
    <t>COTTON. SIZES: ALL. COLOUR: NAVY BLUE</t>
  </si>
  <si>
    <t>53101502-00061</t>
  </si>
  <si>
    <t xml:space="preserve">TROUSERS, WORKWEAR, </t>
  </si>
  <si>
    <t xml:space="preserve">MENSPECIFICATION: PS 699/MC REVISED MAY </t>
  </si>
  <si>
    <t>2005SIZES: ALL COLOUR: AUTOMN BROWN</t>
  </si>
  <si>
    <t>R210,00</t>
  </si>
  <si>
    <t>53103001-00022</t>
  </si>
  <si>
    <t xml:space="preserve">T-SHIRT, ROUND NECK. SPECIFICATION: SAN </t>
  </si>
  <si>
    <t xml:space="preserve">075 REVISED DECEMBER 2005. FABRIC: SANS </t>
  </si>
  <si>
    <t xml:space="preserve">750:2007, EDITION 4.1, TYPE 165, AMENDMENT </t>
  </si>
  <si>
    <t>1. WITH LOGO. SIZES: ALL. COLOUR:  NAVY</t>
  </si>
  <si>
    <t>R52,00</t>
  </si>
  <si>
    <t>53102303-00016</t>
  </si>
  <si>
    <t>UNDERWEAR, FEMALE, SPECIFICATION: ST1196. SIZES: ALL. COLOUR: BEIGE</t>
  </si>
  <si>
    <t>R23,00</t>
  </si>
  <si>
    <t>53103001-00012</t>
  </si>
  <si>
    <t xml:space="preserve">T-SHIRT, UNISEX. SPECIFICATION: PS1156. SIZES: ALL. COLOUR: BLACK  </t>
  </si>
  <si>
    <t>R49,50</t>
  </si>
  <si>
    <t xml:space="preserve">T-SHIRT, UNISEX. SPECIFICATION: PS1156. SIZES: ALL. COLOUR: ROYAL BLUE  </t>
  </si>
  <si>
    <t>R50,00</t>
  </si>
  <si>
    <t xml:space="preserve">TROUSERS, WORK WEAR, FEMALES. </t>
  </si>
  <si>
    <t xml:space="preserve">SPECIFICATION: PS 699/FC REVISED JULY 2006. </t>
  </si>
  <si>
    <t>SIZES: ALL. COLOUR: AUTUMN BROWN</t>
  </si>
  <si>
    <t>R214,70</t>
  </si>
  <si>
    <t xml:space="preserve">SHIRT, SHORT SLEEVE, WORK WEAR SHIRTS,  </t>
  </si>
  <si>
    <t xml:space="preserve">MALE. SPECIFICATION: PS 948/MC REVISED MAY 2001. FABRIC: WILL BE SUPPLIED BY </t>
  </si>
  <si>
    <t xml:space="preserve">DEPARTMENT OF CORRECTIONAL SERVICES. </t>
  </si>
  <si>
    <t>R137,00</t>
  </si>
  <si>
    <t>R36,50</t>
  </si>
  <si>
    <t>53101602-00095</t>
  </si>
  <si>
    <t xml:space="preserve">SHIRTS, GOLF, UNISEX, EMERGENCY SUPPORT TEAMSSPECIFICATION: PS 1172/2012. SIZES: </t>
  </si>
  <si>
    <t>ALLCOLOUR: BLACK</t>
  </si>
  <si>
    <t>R145,00</t>
  </si>
  <si>
    <t>53101604-00073</t>
  </si>
  <si>
    <t xml:space="preserve">SHIRT, FEMALE, SHORT SLEEVE, WORK </t>
  </si>
  <si>
    <t xml:space="preserve">WEARSPECIFICATION: PS 948/MC REVISED </t>
  </si>
  <si>
    <t>MAY 2001SIZES: ALLCOLOUR: AUTOMN BROWN</t>
  </si>
  <si>
    <t>53101504-00036</t>
  </si>
  <si>
    <t xml:space="preserve">TROUSERS, FEMALE, WORK </t>
  </si>
  <si>
    <t xml:space="preserve">WEARSPECIFICATION: PS 699/FC/JULY </t>
  </si>
  <si>
    <t>2006SIZES: ALLCOLOUR: AUTOMN BROWN</t>
  </si>
  <si>
    <t>53101502-00052</t>
  </si>
  <si>
    <t xml:space="preserve">TROUSERS, MALE, WORK </t>
  </si>
  <si>
    <t xml:space="preserve">WEARSPECIFICATION: PS 669/MC/MAY </t>
  </si>
  <si>
    <t>2005SIZES: ALLCOLOUR: AUTOMN BROWN</t>
  </si>
  <si>
    <t>R205,00</t>
  </si>
  <si>
    <t>53101502-00056</t>
  </si>
  <si>
    <t>"TROUSER, MALESPECIFICATION: NAVY MID-</t>
  </si>
  <si>
    <t xml:space="preserve">WEIGHT 100% COTTON TWILL CHINO-TYPE TROUSERS WITH A FLAT-FRONT, MID-RISE, RELAXED-FIT AND STRAIGHT LEG STYLE. SEPARATE WAISTBAND WITH BUTTON AND BUTTONHOLE CLOSURE AND BELT LOOPS. </t>
  </si>
  <si>
    <t xml:space="preserve">CONCEALED ZIPPER FASTENER WITH TWO </t>
  </si>
  <si>
    <t xml:space="preserve">SLANTED FRONT POCKETS AND TWO REAR </t>
  </si>
  <si>
    <t xml:space="preserve">WELT (BESOM) POCKETS. REAR PARTS MUST </t>
  </si>
  <si>
    <t xml:space="preserve">HAVE A DART CENTRED ABOVE THE REAR </t>
  </si>
  <si>
    <t xml:space="preserve">WELT (BESOM) POCKETS PLAIN BOTTOMS </t>
  </si>
  <si>
    <t xml:space="preserve">WITH REGULAR LENGTH AND LONG-LENGTH </t>
  </si>
  <si>
    <t xml:space="preserve">OPTIONS. SIZES:  26 TO 52COLOUR: NAVY </t>
  </si>
  <si>
    <t>BLUE (PANTONE 282C /#000047</t>
  </si>
  <si>
    <t>R150,00</t>
  </si>
  <si>
    <t>53101602-00109</t>
  </si>
  <si>
    <t xml:space="preserve">"GOLFER, MALE SPECIFICATION: SHORT </t>
  </si>
  <si>
    <t xml:space="preserve">SLEEVE SHIRT MADE FROM 65% POLYESTER </t>
  </si>
  <si>
    <t xml:space="preserve">AND 35% COTTON BLENDED FABRIC. SHIRT </t>
  </si>
  <si>
    <t xml:space="preserve">MUST HAVE A THREE BUTTON PLACKET </t>
  </si>
  <si>
    <t xml:space="preserve">OPENING IN FRONT. TWO PIECE COLLAR WITH A STAND AND RIBBED KNITTED COLLAR. </t>
  </si>
  <si>
    <t xml:space="preserve">COLLAR STAND LINING AND BACK NECK </t>
  </si>
  <si>
    <t xml:space="preserve">FACING OF WOVEN FABRIC. STRAIGHT BOTTOM HEM WITH SIDE SEAM SLITS. RIB, KNITTED CUFFS ON THE SLEEVES. </t>
  </si>
  <si>
    <t xml:space="preserve">RUBBERISED EMS BADGE ON THE FRONT LEFT </t>
  </si>
  <si>
    <t xml:space="preserve">BREAST SIZES:  XS TO 4XLCOLOUR: NAVY </t>
  </si>
  <si>
    <t xml:space="preserve">(PANTONE 282C /#000047)TEST REPORT NOT </t>
  </si>
  <si>
    <t>REQUIRED – PRE-PRODUCTION SAM</t>
  </si>
  <si>
    <t>53101604-00086</t>
  </si>
  <si>
    <t xml:space="preserve">"GOLFER, FEMALE SPECIFICATION: SHORT </t>
  </si>
  <si>
    <t xml:space="preserve">FACING OF WOVEN FABRIC. SHAPED PANEL </t>
  </si>
  <si>
    <t xml:space="preserve">LINES AND SHAPED SIDE SEAMS WITH THE </t>
  </si>
  <si>
    <t xml:space="preserve">BACK HEM 5CM LONGER THAN THE FRONT </t>
  </si>
  <si>
    <t xml:space="preserve">HEM. BOTTOM HEM TO BE SLIGHTLY SHAPED </t>
  </si>
  <si>
    <t xml:space="preserve">WITH SIDE SEAM SLITS. RIB, KNITTED CUFFS </t>
  </si>
  <si>
    <t xml:space="preserve">ON THE SLEEVES. RUBBERISED EMS BADGE </t>
  </si>
  <si>
    <t>ON THE FRONT LEFT BRE</t>
  </si>
  <si>
    <t>53103001-00028</t>
  </si>
  <si>
    <t xml:space="preserve">"ROUND NECK UNDER T-SHIRT WITH RIB TRIM </t>
  </si>
  <si>
    <t>MADE FROM 100% COTTON. EXTRA SHORT SET-</t>
  </si>
  <si>
    <t xml:space="preserve">IN SLEEVES WITH PLAIN CUFFS. STRAIGHT </t>
  </si>
  <si>
    <t xml:space="preserve">SIDE SEAMS AND BOTTOM HEM.SIZES:  XS - 7 </t>
  </si>
  <si>
    <t xml:space="preserve">XLCOLOUR: WHITETEST REPORT NOT </t>
  </si>
  <si>
    <t>REQUIRED"</t>
  </si>
  <si>
    <t>R48,50</t>
  </si>
  <si>
    <t xml:space="preserve">JERSEY, V-NECK, MALE. </t>
  </si>
  <si>
    <t xml:space="preserve">SPECIFICATION: PS 693 MC REVISED </t>
  </si>
  <si>
    <t xml:space="preserve">2004. FABRIC: KNITTED FABRIC TO </t>
  </si>
  <si>
    <t xml:space="preserve">COMPLY WITH THE REQUIREMENTS </t>
  </si>
  <si>
    <t xml:space="preserve">AS PER SPECIFICATION SANS </t>
  </si>
  <si>
    <t xml:space="preserve">789:2012, EDITION 1, TYPE 2 FABRIC </t>
  </si>
  <si>
    <t xml:space="preserve">FOR THE SHOULDER STRAPS AND </t>
  </si>
  <si>
    <t xml:space="preserve">ELBOW PATCHES TO COMPLY WITH </t>
  </si>
  <si>
    <t>THE REQUIREMENTS AS S</t>
  </si>
  <si>
    <t xml:space="preserve">ALPAC </t>
  </si>
  <si>
    <t>INVESTMENTS</t>
  </si>
  <si>
    <t>53101602-00107</t>
  </si>
  <si>
    <t xml:space="preserve">SHIRT, MEN, LONG SLEEVE WITH 2 </t>
  </si>
  <si>
    <t xml:space="preserve">POCKETS, SPECIFICATION: BO 007 </t>
  </si>
  <si>
    <t xml:space="preserve">VERSION 01.0 SEPT 2017 COLOUR STONE </t>
  </si>
  <si>
    <t xml:space="preserve">WITH SHOULDER EPAULETTES WITH </t>
  </si>
  <si>
    <t xml:space="preserve">IMMIGRATION LOGO (RIGHT)  AND DHA </t>
  </si>
  <si>
    <t xml:space="preserve">EMBRODED(LEFT) WITH A CODE OF ARM </t>
  </si>
  <si>
    <t>BENEARTH HOME AFFAIRS</t>
  </si>
  <si>
    <t>R174,00</t>
  </si>
  <si>
    <t>53101704-00013</t>
  </si>
  <si>
    <t xml:space="preserve">CARDIGAN, FEMALE, LONG </t>
  </si>
  <si>
    <t xml:space="preserve">SLEEVESPECIFICATION: CO 006 VERSION 02.0/SEPTEMBER 2016SIZES: </t>
  </si>
  <si>
    <t>ALLCOLOUR: NAVY BLUE</t>
  </si>
  <si>
    <t>R163,60</t>
  </si>
  <si>
    <t>73141715-00021</t>
  </si>
  <si>
    <t>CUT MAKE AND TRIM SERVICE: SHIRT, MALE, LONG SLEEVE, SLIM FIT, SIZES: ALL. SPECIFICATION: DHA001 VERSION 00.3 NOVEMBER 2013. SIZE: ALL.</t>
  </si>
  <si>
    <t>R75,00</t>
  </si>
  <si>
    <t>53101702-00024</t>
  </si>
  <si>
    <t xml:space="preserve">JERSEY, MALE, V-NECK, OPERATIONS, </t>
  </si>
  <si>
    <t xml:space="preserve">WITH EPAULETTES, HOME AFFAIRS AND </t>
  </si>
  <si>
    <t xml:space="preserve">CODE OF ARM, SA FLAG ON YOUR RIGHT </t>
  </si>
  <si>
    <t xml:space="preserve">ARM, IMMIGRATION LOGO SPECIFICATION: BO 010 VERSION 02.0/SEPTEMBER 2016SIZES: </t>
  </si>
  <si>
    <t xml:space="preserve">ALLCOLOUR: NAVY BLUE </t>
  </si>
  <si>
    <t>53101702-00025</t>
  </si>
  <si>
    <t xml:space="preserve">PULLOVER, UNISEX WITH EPAULETTES, KNITTED.  SPECIFICATION: SARS 010 </t>
  </si>
  <si>
    <t xml:space="preserve">VERSION 02.0/SEPTEMBER 2016. SIZES: </t>
  </si>
  <si>
    <t xml:space="preserve">ALL. COLOUR: NAVY BLUE WITH </t>
  </si>
  <si>
    <t xml:space="preserve">IMMIGRATION LOGO AND DHA </t>
  </si>
  <si>
    <t>EMBRODED WITH A CODE OF ARM</t>
  </si>
  <si>
    <t>R141,70</t>
  </si>
  <si>
    <t>R129,70</t>
  </si>
  <si>
    <t>53101602-00040</t>
  </si>
  <si>
    <t xml:space="preserve">SHIRT, MALE, SHORT SLEEVE, OPEN </t>
  </si>
  <si>
    <t xml:space="preserve">NECK. BO 008 VERSION 01.0/SEPTEMBER </t>
  </si>
  <si>
    <t>2016. SIZES: ALL. COLOUR: SARS BLUE</t>
  </si>
  <si>
    <t>53101702-00013</t>
  </si>
  <si>
    <t xml:space="preserve">JERSEY, FEMALE, V-NECK, OPERATIONS. </t>
  </si>
  <si>
    <t xml:space="preserve">SPECIFICATION: BO 010 VERSION </t>
  </si>
  <si>
    <t xml:space="preserve">02.0/SEPTEMBER 2016. SIZES: ALL. </t>
  </si>
  <si>
    <t>COLOUR: BLACK</t>
  </si>
  <si>
    <t xml:space="preserve">JERSEY, MALE, V-NECK, OPERATIONS. </t>
  </si>
  <si>
    <t>53101702-00010</t>
  </si>
  <si>
    <t xml:space="preserve">PULL OVER, MALE, V-NECK. </t>
  </si>
  <si>
    <t xml:space="preserve">SPECIFICATION: SARS CUSTOMS CORP 205 VOL 2. SHOULDER STRAPS KNITTED POLYESTER / COTTON FABRIC. </t>
  </si>
  <si>
    <t xml:space="preserve">SPECIFICATION SANS 1387:2003 EDITION </t>
  </si>
  <si>
    <t xml:space="preserve">3.1:2009, PART 2, TYPE PC 74M KNITTED FABRIC74 M KNITTED. FABRIC: SANS </t>
  </si>
  <si>
    <t xml:space="preserve">789:2012, EDITION 1, TYPE 3. SIZES: ALL. </t>
  </si>
  <si>
    <t>COLOUR: TRAFFIC BRONZE</t>
  </si>
  <si>
    <t xml:space="preserve">CAP, BEANIE. SPECIFICATION: CBCU 018 VERSION 01.0/SEPTEMBER 2016. SIZES: </t>
  </si>
  <si>
    <t>ALL. COLOUR: BAMBOO GREEN</t>
  </si>
  <si>
    <t xml:space="preserve">Department of Rural </t>
  </si>
  <si>
    <t xml:space="preserve">Development and Land </t>
  </si>
  <si>
    <t>Reform</t>
  </si>
  <si>
    <t>R34,85</t>
  </si>
  <si>
    <t>53101702-00000</t>
  </si>
  <si>
    <t xml:space="preserve">JERSEY, MALE, V-NECK, LONG SLEEVE, </t>
  </si>
  <si>
    <t xml:space="preserve">SHOULDER STRAPS, SPECIFICATION: SASSA </t>
  </si>
  <si>
    <t xml:space="preserve">008 VERSIONS 01.0 DATED JANUARY 2013, </t>
  </si>
  <si>
    <t xml:space="preserve">EMBROIDERED. BADGE: EMBROIDERY AND/OR </t>
  </si>
  <si>
    <t xml:space="preserve">SIZES: ALL, COLOUR: NAVY BLUE AND </t>
  </si>
  <si>
    <t>AIRFORCE BLUE</t>
  </si>
  <si>
    <t>ALPAC</t>
  </si>
  <si>
    <t>53101702-00022</t>
  </si>
  <si>
    <t>PULLOVER, MALE, KNITTED.  SPECIFICATION: SARS 010 VERSION 02.0/SEPTEMBER 2016. SIZES: ALL. COLOUR:  BLACK, NAVY BLUE AND</t>
  </si>
  <si>
    <t>JERSEY, MALE, V-NECK,</t>
  </si>
  <si>
    <t>OPERATIONS, WITH EPAULETTES,</t>
  </si>
  <si>
    <t>HOME AFFAIRS AND CODE OF ARM, SA FLAG ON YOUR RIGHT ARM, IMMIGRATION LOGO SPECIFICATION: BO 010 VERSION 02.0/SEPTEMBER</t>
  </si>
  <si>
    <t>2016SIZES: ALLCOLOUR: NAVY BLUE</t>
  </si>
  <si>
    <t xml:space="preserve">PULLOVER, UNISEX WITH EPAULETTES, KNITTED. </t>
  </si>
  <si>
    <t>SPECIFICATION: SARS 010 VERSION 02.0/SEPTEMBER 2016. SIZES: ALL. COLOUR: NAVY BLUE WITH</t>
  </si>
  <si>
    <t>IMMIGRATION LOGO AND DHA</t>
  </si>
  <si>
    <t>Department of International</t>
  </si>
  <si>
    <t>Relations and Cooperation</t>
  </si>
  <si>
    <t>Page 1 of 4</t>
  </si>
  <si>
    <t>R67,00</t>
  </si>
  <si>
    <t>53101704-00014</t>
  </si>
  <si>
    <t>CARDIGAN, FEMALESPECIFICATION:</t>
  </si>
  <si>
    <t>BO 006 VERSION 02.0/SEPTEMBER</t>
  </si>
  <si>
    <t>2016, FABRIC: KNITTED FABRIC; WITH DIRCO EMBLEMSIZES: ALLCOLOUR: CHARCOAL</t>
  </si>
  <si>
    <t>53101704-00015</t>
  </si>
  <si>
    <t>2016, FABRIC: KNITTED FABRIC; WITH DIRCO EMBLEMSIZES: ALLCOLOUR: BLACK</t>
  </si>
  <si>
    <t>53101702-00012</t>
  </si>
  <si>
    <t>PULLOVER, MALE, SLEEVELESS,</t>
  </si>
  <si>
    <t>KNITTED.  SPECIFICATION: SARS 010 VERSION 02.0/SEPTEMBER 2016. SIZES: ALL. COLOUR:  BLACK</t>
  </si>
  <si>
    <t>Page 2 of 4</t>
  </si>
  <si>
    <t>53102516-00019</t>
  </si>
  <si>
    <t>BEANIE, KNITTED; SPECIFICATION</t>
  </si>
  <si>
    <t>FPSGP/KBN001/2016, SIZE: ONE SIZE</t>
  </si>
  <si>
    <t>FITS ALL; COLOUR: OXFORD BLUE</t>
  </si>
  <si>
    <t xml:space="preserve"> Gauteng Department of</t>
  </si>
  <si>
    <t>Health- Forensic Pathology</t>
  </si>
  <si>
    <t>Service</t>
  </si>
  <si>
    <t>53101502-00067</t>
  </si>
  <si>
    <t>CHEF TROUSERS ( MALE &amp; FEMALES)</t>
  </si>
  <si>
    <t>FABRIC: POLY COTTON ZIPPED WITH</t>
  </si>
  <si>
    <t>ONE BUTTON AND TWO STRAIGHT</t>
  </si>
  <si>
    <t>SIDE POCKETS, ELASTIC WAIST WITH</t>
  </si>
  <si>
    <t>BELT LOOPS, COLOUR: BLUE AND</t>
  </si>
  <si>
    <t>WHITE (SCOTCH) SIZE: ALL SIZES</t>
  </si>
  <si>
    <t>Department of Education: Gauteng</t>
  </si>
  <si>
    <t>R140,00</t>
  </si>
  <si>
    <t>53101702-00034</t>
  </si>
  <si>
    <t>Pull Over, Male, V-Neck.   Specification: SARS Customs Corp 205 Vol 2. Shoulder Straps Knotted polyester/cotton. Fabric.</t>
  </si>
  <si>
    <t>Specification SANS 1387:2003 edition 3.1:2009, Part 2, Type PC 74m knitted.</t>
  </si>
  <si>
    <t>Fabric: SANS 789:2012, Edition 1, Type</t>
  </si>
  <si>
    <t xml:space="preserve">3.                        Sizes: All                         </t>
  </si>
  <si>
    <t xml:space="preserve">Colour: Charcoal  Branding: Embroidery on the left side     </t>
  </si>
  <si>
    <t>R145,70</t>
  </si>
  <si>
    <t>53101702-00035</t>
  </si>
  <si>
    <t>Pull Over, Male, V-Neck.  Specification: SARS Customs Corp 205 Vol 2. Shoulder Straps Knotted polyester/cotton. Fabric.</t>
  </si>
  <si>
    <t xml:space="preserve">Colour: navy Blue  Branding: Embroidery on the top left-hand side   </t>
  </si>
  <si>
    <t>Department of Mineral</t>
  </si>
  <si>
    <t>Resources</t>
  </si>
  <si>
    <t>Page 3 of 4</t>
  </si>
  <si>
    <t>OPERATIONS. SPECIFICATION: BO 010 VERSION 02.0/SEPTEMBER 2016. SIZES: ALL. COLOUR: BLACK</t>
  </si>
  <si>
    <t>53101704-00010</t>
  </si>
  <si>
    <t>CARDIGAN, FEMALE, LONG SLEEVE.</t>
  </si>
  <si>
    <t>SPECIFICATION: BO 006 VERSION 02.0/SEPTEMBER 2016. SIZES: ALL. COLOUR: NAVY BLUE</t>
  </si>
  <si>
    <t>53101704-00017</t>
  </si>
  <si>
    <t xml:space="preserve">SPECIFICATION: BO 006 VERSION 02.0/SEPTEMBER 2016.Embroided badge. Badge: Embroidery and/ or rubberized badge as per end-user requirements must be included in the final price sizes. Fabric: 100% Acrylic Yarn </t>
  </si>
  <si>
    <t>Sizes: All  Colour:  Charcoal</t>
  </si>
  <si>
    <t>53102516-00001</t>
  </si>
  <si>
    <t xml:space="preserve">CAP, BEANIE. SPECIFICATION: CBCU </t>
  </si>
  <si>
    <t xml:space="preserve">018 VERSION 01.0/SEPTEMBER 2016. </t>
  </si>
  <si>
    <t xml:space="preserve">SIZES: ALL. COLOUR: NAVY BLUE </t>
  </si>
  <si>
    <t xml:space="preserve">PULLOVER, MALE, SLEEVELESS, </t>
  </si>
  <si>
    <t>53101704-00003</t>
  </si>
  <si>
    <t xml:space="preserve">CARDIGAN, FEMALE, LONG SLEEVE.  </t>
  </si>
  <si>
    <t>SPECIFICATION: CO 006 VERSION 02.0/SEPTEMBER 2016. SIZES: ALL. COLOUR: BLACK</t>
  </si>
  <si>
    <t xml:space="preserve">JERSEY, V-NECK, MALE. SPECIFICATION: </t>
  </si>
  <si>
    <t xml:space="preserve">PS 693 MC REVISED 2004. FABRIC: </t>
  </si>
  <si>
    <t xml:space="preserve">KNITTED FABRIC TO COMPLY WITH THE </t>
  </si>
  <si>
    <t xml:space="preserve">REQUIREMENTS AS PER SPECIFICATION </t>
  </si>
  <si>
    <t xml:space="preserve">SANS 789:2012, EDITION 1, TYPE 2 FABRIC </t>
  </si>
  <si>
    <t xml:space="preserve">ELBOW PATCHES TO COMPLY WITH THE REQUIREMENTS AS SPECIFIED IN CKS 488:2008, EDITION 3. 100% COTTON. </t>
  </si>
  <si>
    <t>SIZES: ALL. COLOUR: NAVY BLUE</t>
  </si>
  <si>
    <t>53102516-00008</t>
  </si>
  <si>
    <t xml:space="preserve">100% ACRYLIC YARN, STOCKINET OR </t>
  </si>
  <si>
    <t xml:space="preserve">PLAIN KNIT STITCH, LONG ENOUGH </t>
  </si>
  <si>
    <t xml:space="preserve">TO TURN-UP. FABRIC: SIZES: ALL </t>
  </si>
  <si>
    <t>COLOUR: DARK OLIVE</t>
  </si>
  <si>
    <t>53101704-00009</t>
  </si>
  <si>
    <t xml:space="preserve">JERSEY, LONG SLEEVE, V-NECK. </t>
  </si>
  <si>
    <t xml:space="preserve">SPECIFICATION: SASSA 009 VERSIONS </t>
  </si>
  <si>
    <t xml:space="preserve">01.0 DATED JANUARY </t>
  </si>
  <si>
    <t xml:space="preserve">2013.EMBROIDERED. BADGE: </t>
  </si>
  <si>
    <t xml:space="preserve">EMBROIDERY AND/OR RUBBERIZED </t>
  </si>
  <si>
    <t xml:space="preserve">BADGE AS PER END-USER </t>
  </si>
  <si>
    <t xml:space="preserve">REQUIREMENTS MUST BE INCLUDED IN </t>
  </si>
  <si>
    <t xml:space="preserve">THE FINAL PRICE SIZES. ELBOW </t>
  </si>
  <si>
    <t xml:space="preserve">PATCHES. FABRIC: 100% ACRYLIC YARN. </t>
  </si>
  <si>
    <t>SIZES: ALL. COLOUR: DARK OLIVE GREEN</t>
  </si>
  <si>
    <t>53101702-00037</t>
  </si>
  <si>
    <t xml:space="preserve">"PULLOVER, MALE, SLEEVELESS, </t>
  </si>
  <si>
    <t xml:space="preserve">KNITTED.  SPECIFICATION: SARS 010 VERSION 02.0/SEPTEMBER 2016. </t>
  </si>
  <si>
    <t xml:space="preserve">Branding: Embroided with City of Joburg Disaster Management Logo (Upper front </t>
  </si>
  <si>
    <t xml:space="preserve">left side) SIZES: ALL. COLOUR:  NAVY / </t>
  </si>
  <si>
    <t>CHARCOAL</t>
  </si>
  <si>
    <t xml:space="preserve">SPECIFICATION: SARS CUSTOMS </t>
  </si>
  <si>
    <t xml:space="preserve">CORP 205 VOL 2. SHOULDER STRAPS </t>
  </si>
  <si>
    <t xml:space="preserve">KNITTED POLYESTER / COTTON </t>
  </si>
  <si>
    <t xml:space="preserve">FABRIC. SPECIFICATION SANS </t>
  </si>
  <si>
    <t xml:space="preserve">1387:2003 EDITION 3.1:2009, PART 2, </t>
  </si>
  <si>
    <t xml:space="preserve">TYPE PC 74M KNITTED FABRIC 74 M KNITTED. FABRIC: SANS 789:2012, EDITION 1, TYPE 3. SIZES: ALL. </t>
  </si>
  <si>
    <t>789:2012, EDITION 1, TYPE 3. SIZES: ALL. COLOUR: TRAFFIC BRONZE</t>
  </si>
  <si>
    <t>53101704-00018</t>
  </si>
  <si>
    <t xml:space="preserve">WOMEN’S CARDIGANBO 006 VERSION 02.0/SEPTEMBER 2016ACRYLIC FOR </t>
  </si>
  <si>
    <t xml:space="preserve">DURABILITY AND EASY CARE SPANDEX IN </t>
  </si>
  <si>
    <t xml:space="preserve">HEM FOR BETTER FIT ANTI-PILL </t>
  </si>
  <si>
    <t xml:space="preserve">FINISHFABRIC: 100% ACRYLICWEIGHT: 12 </t>
  </si>
  <si>
    <t xml:space="preserve">GAUGEBRANDING: EMBROIDED WITH </t>
  </si>
  <si>
    <t xml:space="preserve">CITY OF JOBURG DISASTER </t>
  </si>
  <si>
    <t xml:space="preserve">MANAGEMENT LOGO (UPPER FRONT </t>
  </si>
  <si>
    <t xml:space="preserve">LEFT SIDE)SIZES: XS S M L XL 2XL </t>
  </si>
  <si>
    <t>3XLCOLOURS: NAVY / CHARCOAL</t>
  </si>
  <si>
    <t>53101704-00001</t>
  </si>
  <si>
    <t xml:space="preserve">JERSEY, FEMALE, V-NECK, </t>
  </si>
  <si>
    <t xml:space="preserve">SPECIFICATION: SASSA_009 </t>
  </si>
  <si>
    <t xml:space="preserve">VERSION 01.0 DATED JANUARY 2013. </t>
  </si>
  <si>
    <t xml:space="preserve">EMBROIDERED, FABRIC: KNITTED, </t>
  </si>
  <si>
    <t>SIZES: ALL, COLOUR: BLACK</t>
  </si>
  <si>
    <t>1. SIZES: ALL. COLOUR:  WHITE</t>
  </si>
  <si>
    <t xml:space="preserve">Department of Defence:South African </t>
  </si>
  <si>
    <t>Navy</t>
  </si>
  <si>
    <t>R48,00</t>
  </si>
  <si>
    <t>R51,00</t>
  </si>
  <si>
    <t>53102301-00000</t>
  </si>
  <si>
    <t xml:space="preserve">VEST, MALE, SERVICE DRESS, </t>
  </si>
  <si>
    <t xml:space="preserve">SPECIFICATION: 05741-100-250 JUNE 2015, </t>
  </si>
  <si>
    <t>COLOUR: PINE GREEN, SIZE: ALL</t>
  </si>
  <si>
    <t>Army</t>
  </si>
  <si>
    <t>R55,00</t>
  </si>
  <si>
    <t>53102902-00014</t>
  </si>
  <si>
    <t xml:space="preserve">VEST, ATHLETIC, MALE, WHITE (CKS 129-0001C2013), SIZES: ALL. SPECIFICATION: SAN 078, </t>
  </si>
  <si>
    <t xml:space="preserve">REVISED JANUARY 2005. FABRIC: SANS </t>
  </si>
  <si>
    <t>1. SIZE: ALL. A SAMPLE MUST BE SUBMITTED</t>
  </si>
  <si>
    <t>R37,00</t>
  </si>
  <si>
    <t>53102301-00006</t>
  </si>
  <si>
    <t xml:space="preserve">VEST, ATHLETIC, MALESPECIFICATION: SAN </t>
  </si>
  <si>
    <t xml:space="preserve">078, REVISED JANUARY 2005, FABRIC: SANS </t>
  </si>
  <si>
    <t xml:space="preserve">750:2007, EDITION 4.1, TYPE 165 AMENDMENT </t>
  </si>
  <si>
    <t>1SIZES: ALLCOLOUR: WHITE (CKS129-001c2013)</t>
  </si>
  <si>
    <t>53103001-00017</t>
  </si>
  <si>
    <t>1. SIZES: ALL. COLOUR:  BLACK</t>
  </si>
  <si>
    <t>53103001-00026</t>
  </si>
  <si>
    <t>1. SIZES: ALL. COLOUR:  DARK OLIVE GREEN</t>
  </si>
  <si>
    <t>53101502-00065</t>
  </si>
  <si>
    <t xml:space="preserve">SHORTS, UNISEX COLOUR: BLACK </t>
  </si>
  <si>
    <t>SPECIFICATION: SG/ALG/017, FEBRUARY 2014</t>
  </si>
  <si>
    <t>R71,45</t>
  </si>
  <si>
    <t>53101502-00066</t>
  </si>
  <si>
    <t xml:space="preserve">TROUSERS CHEF, FOOD HANDLERS, COLOUR: </t>
  </si>
  <si>
    <t>BLUE CHECK SPECIFICATION: SG/GEN/127, MAY 2015</t>
  </si>
  <si>
    <t>R142,50</t>
  </si>
  <si>
    <t>53102516-00000</t>
  </si>
  <si>
    <t xml:space="preserve">CAP, KNITTED BEANIE, UNISEX, CUSTOM </t>
  </si>
  <si>
    <t>COMBAT, SPECIFICATION: CBCU 018 VERSION 01.0/SEPTEMBER 2016, COLOUR: SARS CHARCOAL. SIZES: ALL.</t>
  </si>
  <si>
    <t>53102516-00014</t>
  </si>
  <si>
    <t xml:space="preserve">CAP, BEANIE SPECIFICATION: CBCU 018 </t>
  </si>
  <si>
    <t xml:space="preserve">VERSION 01.0/SEPTEMBER 2017. 100% ACRYLIC YARN, STOCKINET OR PLAIN KNIT </t>
  </si>
  <si>
    <t xml:space="preserve">STITCH, LONG ENOUGH TO TURN-UP. FABRIC:  </t>
  </si>
  <si>
    <t>SIZES: ALL  COLOUR: SARS CHARCOAL</t>
  </si>
  <si>
    <t>53103001-00027</t>
  </si>
  <si>
    <t xml:space="preserve">T-SHIRT, UNISEX, CUSTOMS COMBAT </t>
  </si>
  <si>
    <t xml:space="preserve">SPECIFICATION: CBCU 028 VERSION </t>
  </si>
  <si>
    <t xml:space="preserve">01.0/SEPTEMBER 2016 SIZES: ALL COLOUR: </t>
  </si>
  <si>
    <t>BLACK</t>
  </si>
  <si>
    <t>53101504-00035</t>
  </si>
  <si>
    <t xml:space="preserve">TROUSERS, COMBAT, FEMALESPECIFICATION: </t>
  </si>
  <si>
    <t xml:space="preserve">CBCU 007 VERSION 04.1/MAY 2017. FABRIC: </t>
  </si>
  <si>
    <t xml:space="preserve">CKS 488:2008, EDITION 3, TYPE FD 74SIZES: </t>
  </si>
  <si>
    <t>ALLCOLOUR: SARS CHARCOAL</t>
  </si>
  <si>
    <t>R298,60</t>
  </si>
  <si>
    <t>53101602-00000</t>
  </si>
  <si>
    <t xml:space="preserve">GOLF SHIRT, MEN, BRANCH. </t>
  </si>
  <si>
    <t xml:space="preserve">OPERATIONSSPECIFICATION: BO 012 VERSION </t>
  </si>
  <si>
    <t>02.1/MARCH 2017SIZES: ALLCOLOUR: BLACK</t>
  </si>
  <si>
    <t xml:space="preserve">SHIRT, MALE, SHORT SLEEVE, OPEN NECK. BO 008 VERSION 01.0/SEPTEMBER 2016. SIZES: </t>
  </si>
  <si>
    <t>ALL. COLOUR: SARS BLUE</t>
  </si>
  <si>
    <t>R130,00</t>
  </si>
  <si>
    <t>53101602-00086</t>
  </si>
  <si>
    <t xml:space="preserve">SHIRT, GOLF, MEN, CUSTOMS COMBAT   </t>
  </si>
  <si>
    <t xml:space="preserve">SPECIFICATION: CBCU 019 VERSION </t>
  </si>
  <si>
    <t xml:space="preserve">01.1/FEBRUARY 2017 SIZES: ALL. COLOUR: </t>
  </si>
  <si>
    <t>R149,50</t>
  </si>
  <si>
    <t>53101602-00088</t>
  </si>
  <si>
    <t xml:space="preserve">SHIRT, MALE, LONG SLEEVE WITH </t>
  </si>
  <si>
    <t xml:space="preserve">EPAULETTES, SPECIFICATION: CO 007 </t>
  </si>
  <si>
    <t xml:space="preserve">VERSION 04.0/SEPTEMBER 2016. SIZES: ALL </t>
  </si>
  <si>
    <t xml:space="preserve">(MEN’S CUSTOMS, L/S, SHIRT, STANDARD FIT </t>
  </si>
  <si>
    <t xml:space="preserve">WITH EPAULETTES). COLOUR: BLUE </t>
  </si>
  <si>
    <t>R195,00</t>
  </si>
  <si>
    <t>53101602-00091</t>
  </si>
  <si>
    <t xml:space="preserve">SHIRT, SHORT SLEEVE WITH EPAULETTES, </t>
  </si>
  <si>
    <t xml:space="preserve">MEN’S CUSTOMS CORPORATE  </t>
  </si>
  <si>
    <t xml:space="preserve">SPECIFICATION: CO 008 VERSION </t>
  </si>
  <si>
    <t xml:space="preserve">04.0/SEPTEMBER 2016 SIZES: ALL. COLOUR: </t>
  </si>
  <si>
    <t>R135,00</t>
  </si>
  <si>
    <t>53101604-00000</t>
  </si>
  <si>
    <t xml:space="preserve">SHIRT, GOLF, FEMALE, BRANCH OPERATIONS </t>
  </si>
  <si>
    <t xml:space="preserve">SPECIFICATION: BO 013 VERSION 02.1/MARCH </t>
  </si>
  <si>
    <t>2017. SIZES: ALL. COLOUR: BLACK</t>
  </si>
  <si>
    <t>R119,70</t>
  </si>
  <si>
    <t>53101604-00026</t>
  </si>
  <si>
    <t xml:space="preserve">BLOUSE, FEMALE, LONG SLEEVE. </t>
  </si>
  <si>
    <t xml:space="preserve">SPECIFICATION: BO 001 VERSION </t>
  </si>
  <si>
    <t xml:space="preserve">01.0/SEPTEMBER 2016. SIZES: ALL. COLOUR: </t>
  </si>
  <si>
    <t>SARS BLUE</t>
  </si>
  <si>
    <t>R170,00</t>
  </si>
  <si>
    <t>53101604-00027</t>
  </si>
  <si>
    <t xml:space="preserve">BLOUSE, FEMALE, SHORT SLEEVE. </t>
  </si>
  <si>
    <t xml:space="preserve">SPECIFICATION: BO 002 VERSION </t>
  </si>
  <si>
    <t>R128,70</t>
  </si>
  <si>
    <t>53101604-00068</t>
  </si>
  <si>
    <t xml:space="preserve">BLOUSE WITH EPAULETTES, LONG SLEEVE, </t>
  </si>
  <si>
    <t xml:space="preserve">LADIES CUSTOMS CORPORATE </t>
  </si>
  <si>
    <t xml:space="preserve">SPECIFICATION: CO 001 VERSION </t>
  </si>
  <si>
    <t>04.0/SEPTEMBER 2016 SIZES: ALL</t>
  </si>
  <si>
    <t>53101604-00069</t>
  </si>
  <si>
    <t xml:space="preserve">BLOUSE WITH EPAULETTES, SHORT SLEEVE, </t>
  </si>
  <si>
    <t xml:space="preserve">LADIES CUSTOMS CORPORATEL </t>
  </si>
  <si>
    <t xml:space="preserve">SPECIFICATION: CO 002 VERSION </t>
  </si>
  <si>
    <t>53101604-00070</t>
  </si>
  <si>
    <t xml:space="preserve">SHIRT, GOLF, LADIES, CUSTOMS COMBAT </t>
  </si>
  <si>
    <t xml:space="preserve">SPECIFICATION: CBCU 020 VERSION </t>
  </si>
  <si>
    <t>01.1/FEBRUARY 2017 SIZES: ALL</t>
  </si>
  <si>
    <t>R149,70</t>
  </si>
  <si>
    <t xml:space="preserve">PULLOVER, MALE, SLEEVELESS, KNITTED.  </t>
  </si>
  <si>
    <t xml:space="preserve">SPECIFICATION: SARS 010 VERSION </t>
  </si>
  <si>
    <t xml:space="preserve">02.0/SEPTEMBER 2016. SIZES: ALL. COLOUR:  </t>
  </si>
  <si>
    <t xml:space="preserve">02.0/SEPTEMBER 2016. SIZES: ALL. COLOUR: </t>
  </si>
  <si>
    <t>53101702-00020</t>
  </si>
  <si>
    <t xml:space="preserve">JERSEY, MALE, V-NECK, WITH EPAULETTES, </t>
  </si>
  <si>
    <t xml:space="preserve">CUSTOMS. SPECIFICATION: CO 010 VERSION 02.0/SEPTEMBER 2016. SIZES: ALL. COLOUR: </t>
  </si>
  <si>
    <t>53101704-00000</t>
  </si>
  <si>
    <t xml:space="preserve">CARDIGAN, FEMALE SPECIFICATION: BO 006 VERSION 02.0/SEPTEMBER 2016, FABRIC: </t>
  </si>
  <si>
    <t>KNITTED FABRIC SIZES: ALL COLOUR:BLACK</t>
  </si>
  <si>
    <t xml:space="preserve">CARDIGAN, FEMALE, LONG SLEEVE. </t>
  </si>
  <si>
    <t xml:space="preserve">3.1:2009, PART 2, TYPE PC 74M KNITTED FABRIC 74 M KNITTED. FABRIC: SANS 789:2012, EDITION 1, TYPE 3. SIZES: ALL. </t>
  </si>
  <si>
    <t>144,70,</t>
  </si>
  <si>
    <t>53101702-00038</t>
  </si>
  <si>
    <t xml:space="preserve">"PULL OVER, SLEEVELESS, V-NECK, </t>
  </si>
  <si>
    <t xml:space="preserve">KNITTED, MALE SPECIFICATION: SARS </t>
  </si>
  <si>
    <t xml:space="preserve">CUSTOMS CORP 205 VOL 2. SHOULDER </t>
  </si>
  <si>
    <t xml:space="preserve">STRAPS, V-NECK, SHOULDER STRAP </t>
  </si>
  <si>
    <t xml:space="preserve">FABRIC TO COMPLY WITH </t>
  </si>
  <si>
    <t xml:space="preserve">SPECIFICATION SANS 1387:2009, PART 2, </t>
  </si>
  <si>
    <t xml:space="preserve">TYPE PC 74M KNITTED FABRIC TO WITH </t>
  </si>
  <si>
    <t>SPECIFICATION SANS 789:2012 EDITION 1, TYPE 3, FABRIC 100% COTTON SIZES: ALL COLOUR: NAVY BLUE"</t>
  </si>
  <si>
    <t>Item no.</t>
  </si>
  <si>
    <t>Price Incl VAT</t>
  </si>
  <si>
    <t>Pictures</t>
  </si>
  <si>
    <t>53102502-00010</t>
  </si>
  <si>
    <t xml:space="preserve">Scarf, Female, Rectagular, Incorporating SARS </t>
  </si>
  <si>
    <t>Dark Blue</t>
  </si>
  <si>
    <t xml:space="preserve">Stepahead </t>
  </si>
  <si>
    <t>Manufacturing</t>
  </si>
  <si>
    <t>R                 178.25</t>
  </si>
  <si>
    <t>53102502-00004</t>
  </si>
  <si>
    <t xml:space="preserve">Neck Tie, Incorporating logo, Polyester Twill, </t>
  </si>
  <si>
    <t>SARS Dark Blue</t>
  </si>
  <si>
    <t>53102502-00014</t>
  </si>
  <si>
    <t xml:space="preserve">Neck Tie, Incoporating logo, Polyester Twill, </t>
  </si>
  <si>
    <t>DHA Immigration logo, Stone &amp; Navy Blue</t>
  </si>
  <si>
    <t xml:space="preserve">Department of Home </t>
  </si>
  <si>
    <t>Affairs</t>
  </si>
  <si>
    <t>53102503-00007</t>
  </si>
  <si>
    <t>Hat, Wide Brim, Summer Unisex Combat, Black and SARS Charcoal</t>
  </si>
  <si>
    <t>R                 275.94</t>
  </si>
  <si>
    <t>53102516-00015</t>
  </si>
  <si>
    <t xml:space="preserve">Berets, Unisex, Felt, Black, without Metal </t>
  </si>
  <si>
    <t>Badge</t>
  </si>
  <si>
    <t>R                 189.75</t>
  </si>
  <si>
    <t>53102516-00003</t>
  </si>
  <si>
    <t>Cap, Ceremonial with Metal Badge</t>
  </si>
  <si>
    <t>R                 425.50</t>
  </si>
  <si>
    <t>53102520-00036</t>
  </si>
  <si>
    <t xml:space="preserve">Shoulder Flashes with Insignia, Embossed, </t>
  </si>
  <si>
    <t>Various, Navy Blue</t>
  </si>
  <si>
    <t>R                   68.94</t>
  </si>
  <si>
    <t xml:space="preserve">Epaulettes, Round Top, Various Ranks </t>
  </si>
  <si>
    <t>Embossed Sythetic Fabric, Royal Blue</t>
  </si>
  <si>
    <t>R                   71.24</t>
  </si>
  <si>
    <t>53102520-00037</t>
  </si>
  <si>
    <t>Epaulettes, Ceder Green</t>
  </si>
  <si>
    <t>DAFF</t>
  </si>
  <si>
    <t>R                   45.94</t>
  </si>
  <si>
    <t>46181710-00002</t>
  </si>
  <si>
    <t>Balaclavas Green</t>
  </si>
  <si>
    <t>R                 195.50</t>
  </si>
  <si>
    <t>46181504-00023</t>
  </si>
  <si>
    <t>Gloves, Rubber, Industrial, Black</t>
  </si>
  <si>
    <t>R                   20.64</t>
  </si>
  <si>
    <t>Gloves, Safety, General</t>
  </si>
  <si>
    <t>R                 120.75</t>
  </si>
  <si>
    <t>53101702-00029</t>
  </si>
  <si>
    <t>Peak Onlays for General Officers on Ruby Felt</t>
  </si>
  <si>
    <t>SAMHS</t>
  </si>
  <si>
    <t>R             1,029.25</t>
  </si>
  <si>
    <t>53102402-00029</t>
  </si>
  <si>
    <t>Socks, Regular Length, White</t>
  </si>
  <si>
    <t>R                   34.44</t>
  </si>
  <si>
    <t>53102520-00038</t>
  </si>
  <si>
    <t>CMT Shoulder Board, Officers, Ruby</t>
  </si>
  <si>
    <t>53102504-00019</t>
  </si>
  <si>
    <t>Gloves, SA Army, Combat, Green</t>
  </si>
  <si>
    <t>SA Army</t>
  </si>
  <si>
    <t>R                 112.64</t>
  </si>
  <si>
    <t>53102520-00003</t>
  </si>
  <si>
    <t xml:space="preserve">Epaulettes, Short DCS Spec 4/2002, Spectrum </t>
  </si>
  <si>
    <t>Violet</t>
  </si>
  <si>
    <t xml:space="preserve">Department of Roads &amp; </t>
  </si>
  <si>
    <t>Transport Limpopo</t>
  </si>
  <si>
    <t>46181504-00037</t>
  </si>
  <si>
    <t xml:space="preserve">Gloves, Safety, Rubber, Smooth Outside, </t>
  </si>
  <si>
    <t>Rough Palm, Red</t>
  </si>
  <si>
    <t xml:space="preserve">Municipal Infrastructure </t>
  </si>
  <si>
    <t>Support Agent</t>
  </si>
  <si>
    <t>R                   48.24</t>
  </si>
  <si>
    <t>46181704-00007</t>
  </si>
  <si>
    <t>Goggles, Welding</t>
  </si>
  <si>
    <t>R                   75.90</t>
  </si>
  <si>
    <t xml:space="preserve">Item No </t>
  </si>
  <si>
    <t xml:space="preserve">Description </t>
  </si>
  <si>
    <t xml:space="preserve">End User </t>
  </si>
  <si>
    <t xml:space="preserve">Service provider </t>
  </si>
  <si>
    <t xml:space="preserve">Deat 009 August 2007 Sun Hat </t>
  </si>
  <si>
    <t xml:space="preserve">CarmI Hatters (PTY) LTD </t>
  </si>
  <si>
    <t>R119.00</t>
  </si>
  <si>
    <t xml:space="preserve">Department of Agriculture &amp; Forestry </t>
  </si>
  <si>
    <t>49221510-00005</t>
  </si>
  <si>
    <t xml:space="preserve">Cap-Baseball </t>
  </si>
  <si>
    <t xml:space="preserve">Carmi Hatters (PTY) LTD </t>
  </si>
  <si>
    <t>R112.00</t>
  </si>
  <si>
    <t xml:space="preserve">Rusternburg Muncipality  </t>
  </si>
  <si>
    <t xml:space="preserve">EMS </t>
  </si>
  <si>
    <t>492215510-00006</t>
  </si>
  <si>
    <t xml:space="preserve">R114.12 </t>
  </si>
  <si>
    <t>49221510-000008</t>
  </si>
  <si>
    <t>Cap-Baseball</t>
  </si>
  <si>
    <t>Home Affairs</t>
  </si>
  <si>
    <t xml:space="preserve">Carmi Hatters </t>
  </si>
  <si>
    <t xml:space="preserve">R114.71 </t>
  </si>
  <si>
    <t>492215510-00003</t>
  </si>
  <si>
    <t xml:space="preserve">Rural Deveopment </t>
  </si>
  <si>
    <t xml:space="preserve">Deprtment of Health </t>
  </si>
  <si>
    <t>53102503-00011</t>
  </si>
  <si>
    <t>49221510-00003/11</t>
  </si>
  <si>
    <t xml:space="preserve">JHB Diaster Management </t>
  </si>
  <si>
    <t>49221510-00004</t>
  </si>
  <si>
    <t xml:space="preserve">Dawid Kruiper </t>
  </si>
  <si>
    <t>492215510-00009</t>
  </si>
  <si>
    <t xml:space="preserve">Gauteng Department of Health </t>
  </si>
  <si>
    <t>53102503-00002</t>
  </si>
  <si>
    <t xml:space="preserve">Hat Female Felt </t>
  </si>
  <si>
    <t xml:space="preserve">Department of Roads, Limpopo </t>
  </si>
  <si>
    <t>R350.75</t>
  </si>
  <si>
    <t xml:space="preserve">Home affairs </t>
  </si>
  <si>
    <t>53102516-00018</t>
  </si>
  <si>
    <t>53102516-00017</t>
  </si>
  <si>
    <t>Beanie Softshell</t>
  </si>
  <si>
    <t xml:space="preserve">R74.75 </t>
  </si>
  <si>
    <t xml:space="preserve">Price  </t>
  </si>
  <si>
    <t xml:space="preserve">Picture </t>
  </si>
  <si>
    <t xml:space="preserve">Department of port health 
Rusternburg Muncipality 
Department of Agriculture &amp; Forestry </t>
  </si>
  <si>
    <t xml:space="preserve">Correctional Services 
Rusternburg Muncipality  </t>
  </si>
  <si>
    <t>503102503-000000
53102503-00006</t>
  </si>
  <si>
    <t>R103.00</t>
  </si>
  <si>
    <t xml:space="preserve">Best and Final </t>
  </si>
  <si>
    <t>Offer</t>
  </si>
  <si>
    <t>53101802-00000</t>
  </si>
  <si>
    <t xml:space="preserve">JACKET, BUNNY WITH </t>
  </si>
  <si>
    <t xml:space="preserve">EPAULETTES, MEN’S CUSTOMS </t>
  </si>
  <si>
    <t xml:space="preserve">CORPORATE  SPECIFICATION: CO </t>
  </si>
  <si>
    <t>011 VERSION 03.2/MAY 2017 SIZES: ALL. COLOUR: CHARCOAL</t>
  </si>
  <si>
    <t>LEO GARMENTS</t>
  </si>
  <si>
    <t>R764.00</t>
  </si>
  <si>
    <t>53101802-00096</t>
  </si>
  <si>
    <t xml:space="preserve">JACKET, REFLECTIVE,SHORT </t>
  </si>
  <si>
    <t xml:space="preserve">SLEEVE, FLUORESCENT LIME </t>
  </si>
  <si>
    <t xml:space="preserve">AERTEX FABRIC, ID POCKET AND </t>
  </si>
  <si>
    <t xml:space="preserve">ZIP CLOSURE.  50MM WHITE HIGH </t>
  </si>
  <si>
    <t xml:space="preserve">GLOSS VINYL REFLECTIVE TAPE </t>
  </si>
  <si>
    <t xml:space="preserve">(ACSA SPECIFICATION).  BACK </t>
  </si>
  <si>
    <t xml:space="preserve">PRINTS: ENCAPSULATED PANEL, </t>
  </si>
  <si>
    <t xml:space="preserve">NUMBER AND PORT HEALTH, </t>
  </si>
  <si>
    <t xml:space="preserve">FRONT PRINT NUMBER ALL ON </t>
  </si>
  <si>
    <t>SILVER REFLECTIVE SAMPLE TO BE SUBMITTEDSIZES: ALLCOLOUR: LIME GREEN</t>
  </si>
  <si>
    <t xml:space="preserve">Department of Health: Port </t>
  </si>
  <si>
    <t>Health (All Provinces)</t>
  </si>
  <si>
    <t>R206.00</t>
  </si>
  <si>
    <t>53101804-00034</t>
  </si>
  <si>
    <t xml:space="preserve">BUNNY JACKET WITH </t>
  </si>
  <si>
    <t xml:space="preserve">EPAULETTES, LADIES CUSTOMS </t>
  </si>
  <si>
    <t xml:space="preserve">CORPORATE SPECIFICATION: CO </t>
  </si>
  <si>
    <t>005 VERSION 02.2/MAY 2017 SIZES: ALLCOLOUR: CHARCOAL</t>
  </si>
  <si>
    <t>R717.00</t>
  </si>
  <si>
    <t>53101804-00030</t>
  </si>
  <si>
    <t xml:space="preserve">JACKET, BUNNY, FEMALE, </t>
  </si>
  <si>
    <t xml:space="preserve">OPERATIONS(LADIES BRANCH </t>
  </si>
  <si>
    <t xml:space="preserve">OPERATIONS BUNNY </t>
  </si>
  <si>
    <t xml:space="preserve">JACKET)SPECIFICATION: BO 005 VERSION 02.2/MAY 2017SIZES: </t>
  </si>
  <si>
    <t>R712.00</t>
  </si>
  <si>
    <t>53101802-00135</t>
  </si>
  <si>
    <t xml:space="preserve">"BUNNY JACKET WITH </t>
  </si>
  <si>
    <t xml:space="preserve">EPAULETTES, MALE  </t>
  </si>
  <si>
    <t xml:space="preserve">SPECIFICATION: CO 011 VERSION </t>
  </si>
  <si>
    <t xml:space="preserve">03.0 SEPTEMBER 2016,  COLOUR: </t>
  </si>
  <si>
    <t xml:space="preserve">NAVY BLUE, DEPARTMENT EMBLEM </t>
  </si>
  <si>
    <t xml:space="preserve">(COAT OF ARMS AND </t>
  </si>
  <si>
    <t xml:space="preserve">DEPARTMENT NAME) </t>
  </si>
  <si>
    <t xml:space="preserve">EMBROIDERED ON LEFT CHEST </t>
  </si>
  <si>
    <t>Shown</t>
  </si>
  <si>
    <t>53101804-00055</t>
  </si>
  <si>
    <t xml:space="preserve">EPAULETTES, FEMALE </t>
  </si>
  <si>
    <t xml:space="preserve">SPECIFICATION: CO 005 VERSION </t>
  </si>
  <si>
    <t xml:space="preserve">02.0 SEPTEMBER 2016,  COLOUR: </t>
  </si>
  <si>
    <t>POCKET. SIZES: ALL"</t>
  </si>
  <si>
    <t xml:space="preserve">Health (All Provinces) </t>
  </si>
  <si>
    <t>53101802-00088</t>
  </si>
  <si>
    <t xml:space="preserve">BUNNY JACKETS (WITHOUT </t>
  </si>
  <si>
    <t xml:space="preserve">EPAULETTES), MEN’S BRANCH </t>
  </si>
  <si>
    <t xml:space="preserve">OPERATIONS SPECIFICATION: BO </t>
  </si>
  <si>
    <t xml:space="preserve">011 VERSION 02.2/MAY </t>
  </si>
  <si>
    <t>2017COLOUR: CHARCOAL</t>
  </si>
  <si>
    <t>R759.00</t>
  </si>
  <si>
    <t xml:space="preserve">VEST, REFLECTIVE, SLEEVELESS, </t>
  </si>
  <si>
    <t xml:space="preserve">ZIPPED, SPECIFIC DEPARTMENTAL </t>
  </si>
  <si>
    <t xml:space="preserve">MARKING  SILKSCREEN, OVER </t>
  </si>
  <si>
    <t xml:space="preserve">SHOULDER, AROUND CHEST </t>
  </si>
  <si>
    <t>REFLECTIVE TAPE. SIZE: ALL. COLOUR: NEON</t>
  </si>
  <si>
    <t>R132.00</t>
  </si>
  <si>
    <t>53101802-00090</t>
  </si>
  <si>
    <t xml:space="preserve">WINDBREAKER, UNISEX, </t>
  </si>
  <si>
    <t xml:space="preserve">EMERGENCY SUPPORT </t>
  </si>
  <si>
    <t>TEAMSSPECIFICATION: PS 1173/2012. SIZES: ALLCOLOUR: BLACK</t>
  </si>
  <si>
    <t>R398.00</t>
  </si>
  <si>
    <t xml:space="preserve">RAIN SUIT, TWO PIECE, HEAVY </t>
  </si>
  <si>
    <t xml:space="preserve">DUTY, PVC, CONCEALED SIDE </t>
  </si>
  <si>
    <t xml:space="preserve">FASTENER, ATTACHED HOOD </t>
  </si>
  <si>
    <t xml:space="preserve">WITH DRAWSTRINGS, TWO FRONT </t>
  </si>
  <si>
    <t xml:space="preserve">HIP POCKETS, TROUSERS WITH </t>
  </si>
  <si>
    <t xml:space="preserve">ELASTICIZED WAIST, NAVY BLUE (CKS 129:0146C-2013), SIZES ALL. </t>
  </si>
  <si>
    <t xml:space="preserve">SPECIFICATION: 2 PIECE; HEAVY </t>
  </si>
  <si>
    <t xml:space="preserve">DUTY; 450GSM PVC, CONCEALED </t>
  </si>
  <si>
    <t xml:space="preserve">SLIDE FASTENER AND FRONT </t>
  </si>
  <si>
    <t xml:space="preserve">PRESS STUDS, ATTACHED HOOD </t>
  </si>
  <si>
    <t xml:space="preserve">HIP POCKETS. TROUSERS WITH </t>
  </si>
  <si>
    <t xml:space="preserve">ELASTICIZED WAIST SIZES: NAVY </t>
  </si>
  <si>
    <t xml:space="preserve">BLUE (CKS 129:0146C-2013). A </t>
  </si>
  <si>
    <t>SAMPLE MUST BE SUBMITTED.</t>
  </si>
  <si>
    <t>R363.00</t>
  </si>
  <si>
    <t xml:space="preserve">JACKET, REFLECTIVE, UNISEX, COMBAT, CUSTOMS. </t>
  </si>
  <si>
    <t xml:space="preserve">SPECIFICATION: CBCU 026 VERSION 01.0/SEPTEMBER 2016. </t>
  </si>
  <si>
    <t xml:space="preserve">SIZES: ALL.   </t>
  </si>
  <si>
    <t>R267.00</t>
  </si>
  <si>
    <t>46181525-00018</t>
  </si>
  <si>
    <t xml:space="preserve">RAINCOAT WITH ELASTIC CUFFS AT THE WRISTS, LONG ZIP.  </t>
  </si>
  <si>
    <t xml:space="preserve">DOUBLE TOP-STITCHING THROUGHOUT AND HOOD WITH ADJUSTABLE DRAW CORD. </t>
  </si>
  <si>
    <t xml:space="preserve">FEATURES POLYESTER PVCCOATED FABRIC HEAT-SEALED </t>
  </si>
  <si>
    <t xml:space="preserve">SEAMS 100% WATER-PROOF,  </t>
  </si>
  <si>
    <t xml:space="preserve">IMMIGRATION LOGO, CODE OF </t>
  </si>
  <si>
    <t xml:space="preserve">ARM AND HOME AFFAIRS LOGO, </t>
  </si>
  <si>
    <t xml:space="preserve">LENGTH: OVER KNEE SIZE, </t>
  </si>
  <si>
    <t xml:space="preserve">COLOUR: NAVY BLUE, SIZE: ALL </t>
  </si>
  <si>
    <t>R408.00</t>
  </si>
  <si>
    <t>46181525-00019</t>
  </si>
  <si>
    <t xml:space="preserve">RAIN SUIT, WITH STORAGE BAGSPECIFICATION: </t>
  </si>
  <si>
    <t xml:space="preserve">FPSGP/RS2PB001/2017FABRIC: THE </t>
  </si>
  <si>
    <t xml:space="preserve">OUTER MATERIAL SHALL </t>
  </si>
  <si>
    <t xml:space="preserve">CONSISTS OF A 180 g/m² 300D </t>
  </si>
  <si>
    <t xml:space="preserve">OXFORD FABRIC COATED WITH </t>
  </si>
  <si>
    <t xml:space="preserve">POLY URETHANE THAT COMPLIES </t>
  </si>
  <si>
    <t xml:space="preserve">WITH THE REQUIREMENTS OF EN </t>
  </si>
  <si>
    <t xml:space="preserve">ISO 20471:2013 AS </t>
  </si>
  <si>
    <t>STANDARD.SIZES: ALLCOLOUR: GLOW YELLOW</t>
  </si>
  <si>
    <t xml:space="preserve"> Gauteng Department of Health- </t>
  </si>
  <si>
    <t>Forensic Pathology Service</t>
  </si>
  <si>
    <t>R989.00</t>
  </si>
  <si>
    <t>46181525-00017</t>
  </si>
  <si>
    <t xml:space="preserve">"RAIN SUIT,TWO-PIECE, </t>
  </si>
  <si>
    <t xml:space="preserve">UNISEXSPECIFICATION: FABRIC: </t>
  </si>
  <si>
    <t xml:space="preserve">300D BREATHABLE OXFORD </t>
  </si>
  <si>
    <t xml:space="preserve">WEAVE WITH POLYURETHANE </t>
  </si>
  <si>
    <t xml:space="preserve">COATING TO ENSURE 100% </t>
  </si>
  <si>
    <t>WATERPROOF GARMENT. TWO-</t>
  </si>
  <si>
    <t xml:space="preserve">TONE GARMENT WITH RETROREFLECTIVE TAPE AROUND ARMS </t>
  </si>
  <si>
    <t xml:space="preserve">AND CHEST. SINGLE BREASTED </t>
  </si>
  <si>
    <t xml:space="preserve">WITH A STROM FLAP AND STORM </t>
  </si>
  <si>
    <t xml:space="preserve">WRITS STRAPS. TROUSERS TO </t>
  </si>
  <si>
    <t xml:space="preserve">HAVE ELASTIC WAISTBAND AND </t>
  </si>
  <si>
    <t xml:space="preserve">ZIPPER GUSSETS IN LEGS. SEE </t>
  </si>
  <si>
    <t xml:space="preserve">EMS SPECIFICATION DOCUMENT </t>
  </si>
  <si>
    <t xml:space="preserve">FOR FULL SPECIFICATION </t>
  </si>
  <si>
    <t xml:space="preserve">(EMS010). TESTING IN </t>
  </si>
  <si>
    <t xml:space="preserve">ACCORDANCE WITH SANS AATCC </t>
  </si>
  <si>
    <t xml:space="preserve">20, SANS 79, SANS 6163, SANS 5266 </t>
  </si>
  <si>
    <t xml:space="preserve">FOR MATERIAL ABILITY AND </t>
  </si>
  <si>
    <t>REFLECTIVE</t>
  </si>
  <si>
    <t>R733.00</t>
  </si>
  <si>
    <t>53101802-00040</t>
  </si>
  <si>
    <t xml:space="preserve">JACKET, FLEECE, UNISEX. </t>
  </si>
  <si>
    <t xml:space="preserve">SPECIFICATION: FLEECE TOP </t>
  </si>
  <si>
    <t xml:space="preserve">UNISEX WITH ZIPPED SIDE </t>
  </si>
  <si>
    <t xml:space="preserve">POCKETS. STITCHING, </t>
  </si>
  <si>
    <t xml:space="preserve">ELASTICATED CUFFS, FULL SAME </t>
  </si>
  <si>
    <t xml:space="preserve">COLOURED ALUMINIUM YKK </t>
  </si>
  <si>
    <t xml:space="preserve">ZIPPER. 2 SAME COLOURED </t>
  </si>
  <si>
    <t xml:space="preserve">COVERED ALUMINIUM YKK ZIPPER </t>
  </si>
  <si>
    <t xml:space="preserve">POCKETS, ELASTICATED PULL </t>
  </si>
  <si>
    <t xml:space="preserve">CORDS &amp; TOGGLES. HANGER </t>
  </si>
  <si>
    <t xml:space="preserve">LOOP INSIDE NECK, CADET STYLE </t>
  </si>
  <si>
    <t xml:space="preserve">COLLAR, HALF-MOON YOKE, </t>
  </si>
  <si>
    <t xml:space="preserve">MACHINE WASHABLE TO 60 </t>
  </si>
  <si>
    <t xml:space="preserve">DEGREES FABRIC:  300 GSM 100% </t>
  </si>
  <si>
    <t xml:space="preserve">POLYESTER SUPER ANTI-PILL MICRO FLEECE, TWIN NEEDLE. </t>
  </si>
  <si>
    <t xml:space="preserve">SIZES: ALL. COLOUR: NAVY BLUE / </t>
  </si>
  <si>
    <t xml:space="preserve">CHARCOAL / EMERAL </t>
  </si>
  <si>
    <t xml:space="preserve">GREENBRANDING: EMBROIDED </t>
  </si>
  <si>
    <t>WITH RELEVANT I</t>
  </si>
  <si>
    <t xml:space="preserve">Western Cape Department of </t>
  </si>
  <si>
    <t>Health</t>
  </si>
  <si>
    <t>R250.00</t>
  </si>
  <si>
    <t>46181525-00016</t>
  </si>
  <si>
    <t xml:space="preserve">RAIN SUIT,JACKET, </t>
  </si>
  <si>
    <t xml:space="preserve">UNISEXSPECIFICATION: SEE EMS </t>
  </si>
  <si>
    <t xml:space="preserve">069SIZES: XS - 7XLCOLOUR: Colour: MEDICAL GREEN (PANTONE 349C / </t>
  </si>
  <si>
    <t xml:space="preserve">#00843D COLOUR HEX) AND HIGH </t>
  </si>
  <si>
    <t xml:space="preserve">VISIBILITY LIME </t>
  </si>
  <si>
    <t>R537.00</t>
  </si>
  <si>
    <t xml:space="preserve">POCKETS, ELASTICATED PULL CORDS &amp; TOGGLES. HANGER </t>
  </si>
  <si>
    <t xml:space="preserve">JACKET, FREEZER. </t>
  </si>
  <si>
    <t xml:space="preserve">SPECIFICATION:  QUILTED INNER, </t>
  </si>
  <si>
    <t xml:space="preserve">WATERPROOF, ELASTICISED </t>
  </si>
  <si>
    <t xml:space="preserve">CUFFS TO ENSURE HEAT </t>
  </si>
  <si>
    <t xml:space="preserve">RETENTION CONCEALED SLIDE </t>
  </si>
  <si>
    <t xml:space="preserve">FASTENER, HEAVY DUTY PRESS </t>
  </si>
  <si>
    <t xml:space="preserve">STUDS, TWO JETTED SIDE </t>
  </si>
  <si>
    <t xml:space="preserve">POCKETS AND ATTACHED HOOD. </t>
  </si>
  <si>
    <t>FABRIC: FILLER 200G THERMO GUARD, OUTER -65/53 WORK WEAR FABRIC. SIZES: ALL. COLOUR: WHITE</t>
  </si>
  <si>
    <t>R362.00</t>
  </si>
  <si>
    <t>Pic to Follow</t>
  </si>
  <si>
    <t>46181525-00013</t>
  </si>
  <si>
    <t xml:space="preserve">RAINCOAT, UNISEX. </t>
  </si>
  <si>
    <t xml:space="preserve">SPECIFICATION: EXTRA LENGTH GARMENT WITH BACK VENT. </t>
  </si>
  <si>
    <t xml:space="preserve">CLEARED SIDE PANELS IN HOOD. </t>
  </si>
  <si>
    <t xml:space="preserve">HEAT SEALED SEAMS FOR </t>
  </si>
  <si>
    <t xml:space="preserve">IMPROVED WATER RESISTANCE. </t>
  </si>
  <si>
    <t xml:space="preserve">CONCEALED ELASTIC STORM </t>
  </si>
  <si>
    <t xml:space="preserve">CUFFS. STOWAWAY HOOD WITH </t>
  </si>
  <si>
    <t xml:space="preserve">DRAW CORD. TWO LARGE </t>
  </si>
  <si>
    <t xml:space="preserve">CONCEALED FRONT POCKETS </t>
  </si>
  <si>
    <t xml:space="preserve">LONG SLEEVE, CALF LENGTH, </t>
  </si>
  <si>
    <t xml:space="preserve">WITH HOOD, LOGO TO BE </t>
  </si>
  <si>
    <t xml:space="preserve">INCLUDED IN THE PRICE. FABRIC: </t>
  </si>
  <si>
    <t xml:space="preserve">POLYESTER PVC. COLOUR: OLIVE </t>
  </si>
  <si>
    <t>GREEN</t>
  </si>
  <si>
    <t xml:space="preserve">Department of Defence:South </t>
  </si>
  <si>
    <t>African Army</t>
  </si>
  <si>
    <t>R370.00</t>
  </si>
  <si>
    <t>53101802-00070</t>
  </si>
  <si>
    <t xml:space="preserve">JACKET, BUNNY, MALE, WITH EPAULETTES, CUSTOMS. </t>
  </si>
  <si>
    <t>03.0/SEPTEMBER 2016. SIZES: ALL</t>
  </si>
  <si>
    <t>53101804-00027</t>
  </si>
  <si>
    <t>CUSTOMS. SPECIFICATION: CO 005 VERSION 02.0/SEPTEMBER 2016. SIZES: ALL</t>
  </si>
  <si>
    <t xml:space="preserve">JACKET, ALL WEATHER, UNISEX, </t>
  </si>
  <si>
    <t xml:space="preserve">EMBROIDERED, SARS CHARCOAL, </t>
  </si>
  <si>
    <t xml:space="preserve">SIZES: ALL. SPECIFICATION SARS </t>
  </si>
  <si>
    <t xml:space="preserve">ALL WEATHER JACKET, UNISEX, </t>
  </si>
  <si>
    <t xml:space="preserve">CBCU 003, VERSION 02.0/ JANUARY </t>
  </si>
  <si>
    <t xml:space="preserve">2014 EMBROIDERY TO BE INCLUDED IN THE PRICE. SARS </t>
  </si>
  <si>
    <t xml:space="preserve">CHARCOAL (CKS129:0236C-2013).  </t>
  </si>
  <si>
    <t>R927.00</t>
  </si>
  <si>
    <t>Development and Land Reform</t>
  </si>
  <si>
    <t xml:space="preserve">Municipal Infrastructure Support </t>
  </si>
  <si>
    <t>Agent</t>
  </si>
  <si>
    <t>46181525-00024</t>
  </si>
  <si>
    <t xml:space="preserve">POLYESTER PVC. COLOUR: NAVY </t>
  </si>
  <si>
    <t>53101802-00110</t>
  </si>
  <si>
    <t xml:space="preserve">REFLECTIVE, VEST, </t>
  </si>
  <si>
    <t xml:space="preserve">SLEEVELESSSPECIFICATION: WITH </t>
  </si>
  <si>
    <t xml:space="preserve">ZIP, SPECIFIC DEPARTMENTAL </t>
  </si>
  <si>
    <t xml:space="preserve">MARKINGIN SILKSCREEN AND </t>
  </si>
  <si>
    <t xml:space="preserve">WITH HIGHLY VISIBLE OVER SHOULDER AND AROUND CHEST REFLECTIVE TAPESIZES: </t>
  </si>
  <si>
    <t xml:space="preserve">ALLCOLOUR: LIME GREEN, </t>
  </si>
  <si>
    <t>FLUORESCENT</t>
  </si>
  <si>
    <t xml:space="preserve">Department of Agriculture, </t>
  </si>
  <si>
    <t>Forestry and Fisheries</t>
  </si>
  <si>
    <t>46181525-00026</t>
  </si>
  <si>
    <t xml:space="preserve">RAIN COAT-UNISEX,SINGLE LAYER </t>
  </si>
  <si>
    <t xml:space="preserve">RUBBERISED FABRIC,COLLAR AND </t>
  </si>
  <si>
    <t xml:space="preserve">STORM FLAP ON RAIN </t>
  </si>
  <si>
    <t xml:space="preserve">COAT,WATERPROOF WITH </t>
  </si>
  <si>
    <t xml:space="preserve">THERMINAL PROTECTION,TWO </t>
  </si>
  <si>
    <t xml:space="preserve">BREAST POCKET AND TWO FRON </t>
  </si>
  <si>
    <t xml:space="preserve">BOTTOM POCKETS,EMBROIDED </t>
  </si>
  <si>
    <t xml:space="preserve">DAFF LOGGO ON THE LEFT </t>
  </si>
  <si>
    <t>BREAST POCKET</t>
  </si>
  <si>
    <t>R461.00</t>
  </si>
  <si>
    <t>46181531-00002</t>
  </si>
  <si>
    <t xml:space="preserve">VESTS, REFLECTIVE, LIME GREEN, </t>
  </si>
  <si>
    <t xml:space="preserve">FLUORESCENT (CKS 129: 0743C1997), SIZE LARGE. A SAMPLE MUST BE SUBMITTED. </t>
  </si>
  <si>
    <t>R98.00</t>
  </si>
  <si>
    <r>
      <t xml:space="preserve">POCKET. SIZES: ALL" </t>
    </r>
    <r>
      <rPr>
        <b/>
        <i/>
        <sz val="9"/>
        <color rgb="FFFF0000"/>
        <rFont val="Arial"/>
        <family val="2"/>
      </rPr>
      <t xml:space="preserve">Charcoal </t>
    </r>
  </si>
  <si>
    <t>PRICE</t>
  </si>
  <si>
    <t>R 375.00</t>
  </si>
  <si>
    <t>46181504-00001</t>
  </si>
  <si>
    <t>46181503-00009</t>
  </si>
  <si>
    <t>R 98.00</t>
  </si>
  <si>
    <t>53101602-00087</t>
  </si>
  <si>
    <t>MASANA CLOTHING</t>
  </si>
  <si>
    <t>53101804-00012</t>
  </si>
  <si>
    <t xml:space="preserve">Item </t>
  </si>
  <si>
    <t xml:space="preserve">FLAG, RSA, </t>
  </si>
  <si>
    <t xml:space="preserve">NORMAL USE; </t>
  </si>
  <si>
    <t xml:space="preserve">SIZE: 180CM X </t>
  </si>
  <si>
    <t>120CM,COLOU</t>
  </si>
  <si>
    <t xml:space="preserve">R: RSA FLAG </t>
  </si>
  <si>
    <t>COLOURS</t>
  </si>
  <si>
    <t>South African Police Service</t>
  </si>
  <si>
    <t xml:space="preserve">NDAR7 </t>
  </si>
  <si>
    <t xml:space="preserve">GENERAL </t>
  </si>
  <si>
    <t xml:space="preserve">BUILDING </t>
  </si>
  <si>
    <t xml:space="preserve">AND </t>
  </si>
  <si>
    <t>SUPPLIE</t>
  </si>
  <si>
    <t>R</t>
  </si>
  <si>
    <t>R491.00</t>
  </si>
  <si>
    <t xml:space="preserve">FLAG, RSA, STORM; SIZE: </t>
  </si>
  <si>
    <t xml:space="preserve">90CM X </t>
  </si>
  <si>
    <t xml:space="preserve">60CM,COLOUR: </t>
  </si>
  <si>
    <t xml:space="preserve">RSA FLAG </t>
  </si>
  <si>
    <t>R156.00</t>
  </si>
  <si>
    <t xml:space="preserve">CEREMONIAL; </t>
  </si>
  <si>
    <t xml:space="preserve">SIZE: 270CM X </t>
  </si>
  <si>
    <t>180CM,COLOU</t>
  </si>
  <si>
    <t>R1,076.00</t>
  </si>
  <si>
    <t>55121715-00001</t>
  </si>
  <si>
    <t>55121715-00002</t>
  </si>
  <si>
    <t>55121715-00000</t>
  </si>
  <si>
    <t>price</t>
  </si>
  <si>
    <t>46181503-00008</t>
  </si>
  <si>
    <t>OVERALLS, TWO PIECE, UNISEX, REFLECTIVE STRIPSPECIFICATION: DEPARTMENT LOGO AND NAME. REFLECTIVE STRIP ON each SLEEVE AROUND UPPER ARM AND UPPER LEG STRIP TO BE 3M SCOTCHLITE REFLECTIVE MATERIAL 8940. SILVER INDUSTRIAL WASH FLAME RESISTANT FABRIC STRIP TO BE 50MM WIDE. FABRIC: D 59 (100%COTTON), FABRIC: MUST BEAR THE SABS MARK. SANS 434. MATERIAL TO BE FLAME RETARDANT AND MUST MEET SANS 1423:2008, EDITION 1.1SIZE:ALLCOLOUR: NAVY WITH REFLECTIONS</t>
  </si>
  <si>
    <t>MACNET BUSINESS DEVELOPMENT</t>
  </si>
  <si>
    <t>David Kruiper Municipality</t>
  </si>
  <si>
    <t>GLOVES, BEEKEEPING, UNISEX. SPECIFICATION:   ELBOW-LENGTH. LEATHER SIZES: SMALL, MEDIUM, LARGE, X-LARGE, AND XX-LARGE. COLOUR: WHITE (CKS 129: 2014, 0001C- 2013)</t>
  </si>
  <si>
    <t>R 256.00</t>
  </si>
  <si>
    <t>OVERALLS- TWO PIECE UNISEX REFLECTIVE STRIP.SPECIFICATION: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MATERIALS TO BE FLAME RETARDANT AND MUST MEET SANS 1423:2008, EDITION 1.1, SIZES: ALL, COLOUR: EMERALD GREEN.</t>
  </si>
  <si>
    <t>46181503-00018</t>
  </si>
  <si>
    <t>OVERALLS- TWO PIECE UNISEX REFLECTIVE STRIP.SPECIFICATION: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MATERIALS TO BE FLAME RETARDANT AND MUST MEET SANS 1423:2008, EDITION 1.1, SIZES: ALL, COLOUR: NAVY BLUE.</t>
  </si>
  <si>
    <t>53102502-00016</t>
  </si>
  <si>
    <t>SCARF, FEMALE, RECTANGULARSPECIFICATION: SARS 003 VERSION 02.0/SEPTEMBER 2016. INCORPORATING HOME AFFAIRS AND IMMIGRATION LOGO COLOUR: STONE THROUGH OUT THE SCARFFABRIC: POLYESTER / CHIFFON, DHA TO PROVIDE SAMPLESIZES: 137CM COLOUR: NAVY BLUE</t>
  </si>
  <si>
    <t>53101504-00025</t>
  </si>
  <si>
    <t>SLACK, FEMALE. SPECIFICATION: DHA005 VERSION 00.4/ NOVEMBER 2013: SIZES: ALL COLOUR: KHAKI</t>
  </si>
  <si>
    <t>DEPARTMENT OF INTERNATIONAL RELATIONS AND COOPERATION</t>
  </si>
  <si>
    <t>R 299.50</t>
  </si>
  <si>
    <t>53101502-00053</t>
  </si>
  <si>
    <t xml:space="preserve">TROUSERS, SERVICE, MALE, FRONT SLIDE FASTENER, PLAIN FRONTS, SLANTED SIDE POCKETS SPECIFICATION: DHA 006 VERSION 00.3/NOVEMBER 2013. SIZES: ALL. COLOUR: NAVY BLUE </t>
  </si>
  <si>
    <t>MAC NET BUSINESS DEVELOPMENT</t>
  </si>
  <si>
    <t>ITEM NO</t>
  </si>
  <si>
    <t>DESCRIPTION</t>
  </si>
  <si>
    <t>END USER</t>
  </si>
  <si>
    <t>SERVICE PROVIDER</t>
  </si>
  <si>
    <t>PICTURE</t>
  </si>
  <si>
    <t>53102501-00023</t>
  </si>
  <si>
    <t>53102501-00024</t>
  </si>
  <si>
    <t>BORDER PATROL BELT</t>
  </si>
  <si>
    <t>32 MM</t>
  </si>
  <si>
    <t>50MM</t>
  </si>
  <si>
    <t>HEALTH</t>
  </si>
  <si>
    <t>TUSCANY</t>
  </si>
  <si>
    <t>53102501-00030</t>
  </si>
  <si>
    <t>53102501-00031</t>
  </si>
  <si>
    <t>CEREMONIALBELT</t>
  </si>
  <si>
    <t>ADJUSTABLE,LEATHER</t>
  </si>
  <si>
    <t>FITTED WITH GOLD BRAID, INTERLOCKING,</t>
  </si>
  <si>
    <t>GOLD BUCKLE, TWO DAGGER LOOPS</t>
  </si>
  <si>
    <t>SA AIRFORCE</t>
  </si>
  <si>
    <t>SA NAVY</t>
  </si>
  <si>
    <t>53101501-00018</t>
  </si>
  <si>
    <t>WAIST BELT,SINGLE LENGTH OF WEBBING,PLASTIC BUCKLE INJECT MOULDED INTO ONE END,BUCKLE BADGE COAT OF ARMS OF SOUTH AFRICA</t>
  </si>
  <si>
    <t>DEPT OF CORRECTIONAL SERVICES,</t>
  </si>
  <si>
    <t>S.A POLICE</t>
  </si>
  <si>
    <t>53102501-00021</t>
  </si>
  <si>
    <t>TACTICAL BELT,</t>
  </si>
  <si>
    <t>TWO SEPARATE BELTS,WEBBING,PLASTIC BUCKLE INTERLINED AND REINFORCED WITH PLASTIC SHEETING</t>
  </si>
  <si>
    <t>CORRECTIONAL</t>
  </si>
  <si>
    <t>SERVICES</t>
  </si>
  <si>
    <t>R316.00</t>
  </si>
  <si>
    <t>19 / 20/ 22 /23</t>
  </si>
  <si>
    <t>EPAULETTES</t>
  </si>
  <si>
    <t>100%WOOL</t>
  </si>
  <si>
    <t>THICKNESS 5MM</t>
  </si>
  <si>
    <t>COMES IN PAIRS</t>
  </si>
  <si>
    <t>R56.00</t>
  </si>
  <si>
    <t>53121601-00002</t>
  </si>
  <si>
    <t>LEATHER HANDBAG, FACE SIDE HAS A POUCH ,LEATHER CARRY HANDLES 1 ZIP GIVING ACCESS TO TWO COMPARTMENTS</t>
  </si>
  <si>
    <t>53121601-00010</t>
  </si>
  <si>
    <t>LEATHER EVENING BAG,DETACHABLE STRING,SCALLOPED BRASS STRIP,MAGNETIC CLOSING FITTING</t>
  </si>
  <si>
    <t>SA.NAVY</t>
  </si>
  <si>
    <t xml:space="preserve"> LEATHER HANDBAG, FACE SIDE HAS A POUCH LEATHER CARRY HANDLES 1 ZIP GIVING ACCESS TO TWO COMPARTMENTS</t>
  </si>
  <si>
    <t>LIMPOPO</t>
  </si>
  <si>
    <t>TRANSPORT</t>
  </si>
  <si>
    <t>43211619-00032</t>
  </si>
  <si>
    <t>LEATHER LAPTOP BAG, 3 DIVISIONS, TWO LEATHER HANDLES</t>
  </si>
  <si>
    <t>LEATHER HANDBAG,DETACHABLE SHOULDER SLING,TWO CARRY HANDLES,FRONT POCKET, INTERIOR LINING</t>
  </si>
  <si>
    <t>TOP PANEL HAS SLIDE FASTNER,AN ADJUSTABLE SHOULDER STRAP,AN INTERIOR DEVIDER, FULLY LINED WITH LINING</t>
  </si>
  <si>
    <t>S.A.NAVY</t>
  </si>
  <si>
    <t>53121601-00004</t>
  </si>
  <si>
    <t>LEATHER HANDBAG FRONT PANEL HAS A METAL BADGE, REAR PANEL HAS A POCKET,INTERIOR FULLY LOADED WITH LINING</t>
  </si>
  <si>
    <t>SA ARMY</t>
  </si>
  <si>
    <t>LEATHER EVENING BAG,DETACHABLE SLING.MAGNETIC CLOSING FITTING</t>
  </si>
  <si>
    <t>53121601-00000</t>
  </si>
  <si>
    <t>LEATHER HANDBAG,</t>
  </si>
  <si>
    <t>ADJUSTABLE SHOULDER STRAP, CLOSURE FLAP WITH BOUND EDGE,TWO EXTERIOR POCKETS</t>
  </si>
  <si>
    <t>DEPARTMENT</t>
  </si>
  <si>
    <t>OF HEALTH</t>
  </si>
  <si>
    <t>DEPARTMENT OF TRANSPORT LIMPOPO</t>
  </si>
  <si>
    <t>46181531-00008</t>
  </si>
  <si>
    <t>Relective vest, sleeveless wit zip, specific</t>
  </si>
  <si>
    <t>Dept of Agriculture</t>
  </si>
  <si>
    <t xml:space="preserve">Seventh Wave </t>
  </si>
  <si>
    <t>departmental and markings in silk screen and</t>
  </si>
  <si>
    <t>Forestry anf fisheries</t>
  </si>
  <si>
    <t>Investments</t>
  </si>
  <si>
    <t>with highly visible over shoulders and</t>
  </si>
  <si>
    <t>around chest reflective tape</t>
  </si>
  <si>
    <t>Sizes allcolour , lime green fluorescent and</t>
  </si>
  <si>
    <t>neon</t>
  </si>
  <si>
    <t>53101802-00106</t>
  </si>
  <si>
    <t>Jacket type) The Emergency response vest</t>
  </si>
  <si>
    <t>Emergency Medical</t>
  </si>
  <si>
    <t>Seventh Wave</t>
  </si>
  <si>
    <t>must be constructed using high visibility</t>
  </si>
  <si>
    <t>Services</t>
  </si>
  <si>
    <t>yellow 600 denier, nylon mesh with poly</t>
  </si>
  <si>
    <t>urethane covering and medical green inserts.</t>
  </si>
  <si>
    <t>Ticket number 36 threads must be used</t>
  </si>
  <si>
    <t>throughout the manufacture of the garment</t>
  </si>
  <si>
    <t xml:space="preserve">and with a YKK 10CF auto lock open end </t>
  </si>
  <si>
    <t xml:space="preserve">slider in the front. See EMS specification </t>
  </si>
  <si>
    <t>document for full specification (EMS013)</t>
  </si>
  <si>
    <t>Size: one size fits all. Colour: Medical green</t>
  </si>
  <si>
    <t>and high visibility lime yellow</t>
  </si>
  <si>
    <t>End User:</t>
  </si>
  <si>
    <t>Price:</t>
  </si>
  <si>
    <t>Picture:</t>
  </si>
  <si>
    <t>SHIRT, UNISEX, CUSTOMS COMBAT TACTICAL SPECIFICATION: CBCU 021 VERSION 01.3 MAY 2017. SIZES: ALL, COLOUR: SARS CHARCOAL</t>
  </si>
  <si>
    <t>JACKET, FEMALE, LONG SLEEVE, OPERATIONSSPECIFICATION: BO 004 VERSION 01.0/ SEPTEMBER 2016SIZES: ALLCOLOUR: SARS CHARCOAL</t>
  </si>
  <si>
    <t>53101802-00086</t>
  </si>
  <si>
    <t>53102502-00008</t>
  </si>
  <si>
    <t>SCARF, FEMALE, RECTANGULAR. SPECIFICATION: SARS 003. INCORPORATING LOGO. FABRIC: POLYESTER / CHIFFON. SIZES: 137CM. COLOUR: NAVY BLUE</t>
  </si>
  <si>
    <t>53101802-00095</t>
  </si>
  <si>
    <t>COAT, LONG, UNISEX, WINTER WITH EPAULETTES SPECIFICATION: DCS PS 1131, DEPARTMENTAL EMBLEM (COAT OF ARMS AND DEPARTMENTAL EMBLEM EMBROIDERED ON LEFT CHEST)SIZES: ALLCOLOUR: NAVY BLUE</t>
  </si>
  <si>
    <t>73141715-00019</t>
  </si>
  <si>
    <t>CUT MAKE AND TRIM SERVICE: BLOUSE, FEMALE, MANDARIN COLLAR, LONG SLEEVE, SIZES: ALL. SPECIFICATION: DHA013 VERSION 00.3/NOVEMBER 2013. SIZES: ALL. COLOUR: STONE BEIGE WITH NAVY PIPING ON CUFF EDGE AND COLLAR EDGE (CKS 1293401C OF 2006). A SAMPLE MUST BE SUPPLIED</t>
  </si>
  <si>
    <t>53102502-00015</t>
  </si>
  <si>
    <t>SCARF, FEMALE, RECTANGULARSPECIFICATION: SARS 003 VERSION 02.0/SEPTEMBER 2016. IMMIGRATION LOGO COLOUR: NAVY BLUE THROUGH OUT THE SCARFFABRIC: POLYESTER / CHIFFONSIZES: 137CM COLOUR: STONE</t>
  </si>
  <si>
    <t>73141715-00012</t>
  </si>
  <si>
    <t>CUT MAKE AND TRIM SERVICE: JACKET, FEMALE, BLACK. SPECIFICATION: DHA003 VERSION 00.3/NOVEMBER 2013. SIZES: ALL. COLOUR: BLACK. FABRIC TO BE SUPPLIED BY DEPARTMENT OF HOME AFFAIRS.</t>
  </si>
  <si>
    <t>73141715-00007</t>
  </si>
  <si>
    <t>CUT MAKE AND TRIM SERVICE: BLOUSE, FEMALE, LONG SLEEVE, SIZES: ALL. SPECIFICATION: DHA017 VERSION 00.2/NOVEMBER 2013. COLOUR: BEIGE.  FABRIC TO BE SUPPLIED BY DEPARTMENT.</t>
  </si>
  <si>
    <t>53102502-00017</t>
  </si>
  <si>
    <t>NECK TIES WITH THE DEPARTMENTAL LOGONECKTIE, MENSPECIFICATION: DHA012 VERSION 01.0/JANUARY 2015. INCORPORATING DHAL LOGO, POLYESTER TWILL, COLOUR: ORANGE</t>
  </si>
  <si>
    <t>53102502-00018</t>
  </si>
  <si>
    <t>SCARF, FEMALE, RECTANGULAR. SPECIFICATION: DHA 011 VERSION 01.0/JANUARY 2015. INCORPORATING DHA LOGO. Fabric: POLYESTER / CHIFFON. Sizes: 137CM. COLOUR:ORANGE</t>
  </si>
  <si>
    <t>53101802-00101</t>
  </si>
  <si>
    <t xml:space="preserve">"JACKET, FORMAL, MALESPECIFICATION: MALE CUT FORMAL JACKET MADE FROM 65% POLYESTER AND 35% VISCOSE MEDIUM WEIGHT SUITING FABRIC. INNER LINING OF RAYON IN A COLOUR SUITABLE MATCHED TO THE OUTER FABRICSTYLE: SINGLE BREASTED, FASTENING LEFT OVER RIGHT, WITH TWO BUTTONHOLES AND TWO BUTTONS (MATCHING THE COLOUR OF THE FABRIC). STEP COLLAR AND LAPEL WITH A WELTED BREAST POCKET AND A RUBBERISED EMS BADGE JUST ABOVE THE WELTED POCKET. SIDE BODY PANELS WITH WAIST SUPPRESSION DARTS IN THE FRONT PANELS. </t>
  </si>
  <si>
    <t>53101804-00041</t>
  </si>
  <si>
    <t>"JACKET, FORMAL, FEMALESPECIFICATION: FORMAL JACKET MADE FROM 65% POLYESTER AND 35% VISCOSE MEDIUM WEIGHT SUITING FABRIC. INNER LINING OF BEMBERG RAYON IN A COLOUR SUITABLE MATCHED TO THE OUTER FABRIC STYLE: SINGLE BREASTED, FASTENING RIGHT OVER LEFT, WITH TWO BUTTONHOLES AND TWO BUTTONS (MATCHING THE COLOUR OF THE FABRIC). STEP COLLAR AND LAPEL WITH A WELTED BREAST POCKET AND A RUBBERISED EMS BADGE JUST ABOVE THE WELTED POCKET. SIDE BODY PANELS WITH WAIST SUPPRESSION DARTS IN THE FRONT PANELS</t>
  </si>
  <si>
    <t>53102502-00013</t>
  </si>
  <si>
    <t>"TIE, WITH SILVER AND BLUE (PANTONE 282C /#000047) STAR OF LIFE EMBLEMSPECIFICATION: TIE TO BE MADE IN THREE SECTIONS OF NAVY POLYESTER. BOTH END TO HAVE MITRED POINTS AND THE TIE MUST BE LINED WITH A SUITABLE MATCHING COLOUR. A CIRCULAR BADGE WITH A SILVER STAR OF LIFE ON A ROYAL BLUE BACKGROUND TO BE PRINTED ON THE FRONT OF THE TIE, APPROXIMATELY 150MM ABOVE THE BOTTOM OF THE WIDEST POINT. LABEL TO BE SEWN ONTO THE WIDEST SECTION TO ACCOMMODATE THE POINT OF THE SMALLER SECTION WHEN TIED. SIZ</t>
  </si>
  <si>
    <t>JACKET, CHEF, LONG SLEEVE, ROUND COLLAR, DOUBLE BREASTED, BLACK BUTTON FASTENERS, BRANDED, POLYESTER / COTTON, BLACK, SIZES: ALL. SPECIFICATION: ROUND COLLAR, DOUBLE BREAST, BLACK BUTTONS, LONG SLEEVES, TWO SIDE POCKETS RIGHT AND LEFT. LOGO: TOP LEFT BREAST FABRIC: POLY-COTTON 60/40%, WEAVE: 110GM² SIZES: ALL. BLACK</t>
  </si>
  <si>
    <t>53101502-00023</t>
  </si>
  <si>
    <t xml:space="preserve">SHORTS, MEN, COMBAT, CUSTOMS. SPECIFICATION: CBCU 016 VERSION 02.0/SEPTEMBER 2016. SIZES: ALL.   </t>
  </si>
  <si>
    <t>53101504-00030</t>
  </si>
  <si>
    <t>SHORTS, FEMALE, COMBAT, CUSTOMS. SPECIFICATION: CBCU 015 VERSION 02.0/SEPTEMBER 2016. SIZES: ALL</t>
  </si>
  <si>
    <t>53101602-00057</t>
  </si>
  <si>
    <t>SHIRT LONG SLEEVE, TWO POCKETS. SPECIFICATION: SALM 010 REVISED SEPTEMBER 2009. DOUBLE BACK PLEATS/BUTTON DOWN FRONT/BUILT IN COLLAR STAYS/CHECK POCKET/TOP STITCHING ON YOKE, SHOULDER AND ARMHOLES FOR ADDED STRENGTH/BAR TACKS ON STRESS POINTS. FABRIC: COMPOSITION: 80/20 OXFORD COTTON RICH BLEND. WEIGHT: 115GM2). SIZE : ALL. COLOUR: KHAKI</t>
  </si>
  <si>
    <t>BLOUSE, FEMALE, LONG SLEEVE. SPECIFICATION: BO 001 VERSION 01.0/SEPTEMBER 2016. SIZES: ALL. COLOUR: SARS BLUE</t>
  </si>
  <si>
    <t>53101802-00120</t>
  </si>
  <si>
    <t>JACKET CHEF, CLOSED FRONT, COLOUR: WHITE NEW LOOK SPECIFICATION: SG/GEN/126, MAY 2015</t>
  </si>
  <si>
    <t>53101804-00047</t>
  </si>
  <si>
    <t>CUT, MAKE AND TRIM, JACKET SERVICE DRESS TUNIC, WOMEN. SPECIFICATION: SG/GEN/115 DATED AUGUST 2014. FABRIC WILL BE SUPPLIED BY DEPARTMENT</t>
  </si>
  <si>
    <t>46181503-00001</t>
  </si>
  <si>
    <t>OVERALLS, TWO PIECE, UNISEX, LONG SLEEVE, SPECIFICATION: JACKET: FRONT	:  WITH LONG SLEEVE, METAL ZIP FRONT, TWO SIDE POCKETS AND ONE LEFT BREAST POCKET. TROUSER: FRONT:  WITH METAL ZIPS FLY FRONT WITH METAL STUD BUTTON AT TOP. BACK: POCKET WITH FASTENING. ELASTICISED BACK WAIST WITH 5 X 4CM BELT LOOPS. OVERALL TWO PIECE. FABRIC: J54. 6535% POLY COTTON WEIGHT 210GSM. SANS 1423:2008, EDITION 1.1. SIZE:  TWO (2) STANDARD METHODS OF GARMENTS MEASUREMENT SPECIFIC TO  MALES AND FEMALES SIZES . COLOUR</t>
  </si>
  <si>
    <t>53102002-00048</t>
  </si>
  <si>
    <t>CANTEEN DRESS, FEMALESSPECIFICATION: KNEE LENGTH WITH FRONT BUTTONS,DEPARTMENT LOGO AND NAME ON THE FRONT LEFT BREAST POCKET AND TWO HETCHED POCKET HEM. FABRIC: D 59 (100% COTTON). FABRIC: MUST MEET THE SABS MARK. SANS 434 MATERIAL TO BE FLAME RETARDANT AND MUST MEET SANS 1423:2008, EDITION 1.1. SIZES: ALL (30-50)COLOUR: ROYAL BLUE</t>
  </si>
  <si>
    <t>53101802-00108</t>
  </si>
  <si>
    <t xml:space="preserve">JACKET,PARKER, ALL WEATHER, UNISEX, EMBROIDERED, SPECIFICATION SARS ALL WEATHER JACKET, UNISEX, CBCU 003, VERSION 03.3/JUNE 2017 EMBROIDERY TO BE INCLUDED IN THE PRICE.SIZES: ALLCOLOUR: SARS CHARCOAL </t>
  </si>
  <si>
    <t>53101802-00027</t>
  </si>
  <si>
    <t>JACKET, WINTER, UNISEX, SPECIFICATION: SAPS 2722-11 VERSION 02.0 MAY 2012, FABRIC: SANS 1387:2003 EDITION 3.1:2009, PART 11, TYPE RPR66, POLYESTER-AND-CELLULOSIC RAINCOAT FABRICS, FULLY LINED, SIZES: ALL, COLOUR: NAVY BLUE</t>
  </si>
  <si>
    <t>JACKET, FEMALE, SHORT SLEEVE, OPERATIONSSPECIFICATION: BO 004 VERSION 01.0/ SEPTEMBER 2016SIZES: ALLCOLOUR: SARS CHARCOAL</t>
  </si>
  <si>
    <t xml:space="preserve">SKIRT, PENCIL. SPECIFICATION: SARS 004 VERSION 02.0/SEPTEMBER 2016. SIZES: ALL. </t>
  </si>
  <si>
    <t>ALOEVALE TRADING</t>
  </si>
  <si>
    <t>Points scored for price</t>
  </si>
  <si>
    <t>Total points</t>
  </si>
  <si>
    <t>Brand Name</t>
  </si>
  <si>
    <t xml:space="preserve">RFx </t>
  </si>
  <si>
    <t>73141715-00004</t>
  </si>
  <si>
    <t>CUT MAKE AND TRIM SERVICE: DRESS, SHIFT, SIZES: ALL. SPECIFICATION: DHA010 VERSION 00.3 NOVEMBER 2013 SIZES: ALL. FABRIC TO BE SUPPLIED BY DEPARTMENT OF HOME AFFAIRS.</t>
  </si>
  <si>
    <t>73141715-00008</t>
  </si>
  <si>
    <t>CUT MAKE AND TRIM SERVICE: SKIRT, FLARED, SIZES: ALL. SPECIFICATION: DHA014 VERSION 00.3 NOVEMBER 2013 SIZES: ALL. FABRIC TO BE SUPPLIED BY DEPARTMENT OF HOME AFFAIRS.</t>
  </si>
  <si>
    <t>Qty</t>
  </si>
  <si>
    <t>Price Incl</t>
  </si>
  <si>
    <t>Department</t>
  </si>
  <si>
    <t>Amount</t>
  </si>
  <si>
    <t>53101802-00011</t>
  </si>
  <si>
    <t>JACKET, FOODSERVICE, UNISEX, SPECIFICATION: KMG/6230/SAMS APRIL 1999. FABRIC: POLYESTER / COTTON. SIZES: ALL. COLOUR: BLACK</t>
  </si>
  <si>
    <t>600</t>
  </si>
  <si>
    <t>53101802-00022</t>
  </si>
  <si>
    <t xml:space="preserve">JACKET, COLD WEATHER, UNISEX, WATERPROOF, PADDED, HOODED, THIGH LENGTH, SBH COTTON DRILL OUTER AND INNER LINING, DARK GREEN, SIZES: ALL.  </t>
  </si>
  <si>
    <t>20</t>
  </si>
  <si>
    <t>53101604-00042</t>
  </si>
  <si>
    <t>SHIRT, GOLF, FEMALE, LONG SLEEVE. SPECIFICATION: DEAT 0002 SEPTEMBER 2007. FRONT OPENING 15CM LONG, NO BUTTONS. FABRIC: 100% COTTON. SIZES: ALL. COLOUR: LILAC</t>
  </si>
  <si>
    <t>60</t>
  </si>
  <si>
    <t>53101502-00038</t>
  </si>
  <si>
    <t>TROUSERS, MALE. SPECIFICATION: DEAT 019 OCTOBER 2007. FABRIC: TREVIRA/WOOL SANS 985:2008 EDITION 3.3 - POLYESTER-AND-WOOL UNIFORM FABRICS, TYPE 33 SANS 1387:2014 EDITION 3.1 - WOVEN COTTON AND SIMILAR APPAREL FABRICS, PART 7, L61P. SIZES: ALL. COLOUR: NAVY BLUE</t>
  </si>
  <si>
    <t>53101502-00039</t>
  </si>
  <si>
    <t>TROUSERS, MALE. SPECIFICATION: DEAT 019 OCTOBER 2007. FABRIC: TREVIRA/WOOL SANS 985:2008 EDITION 3.3 - POLYESTER-AND-WOOL UNIFORM FABRICS, TYPE 33 SANS 1387:2014 EDITION 3.1 - WOVEN COTTON AND SIMILAR APPAREL FABRICS, PART 7, L61P. SIZES: ALL. COLOUR: BLACK</t>
  </si>
  <si>
    <t>53101602-00131</t>
  </si>
  <si>
    <t>"SHIRT, MALE, LONG SLEEVE. SPECIFICATION:  BUTTON DOWN COLLAR, LEFT BREAST POCKET. FABRIC: POLY COTTON 65/35%. SIZES: ALL. COLOUR: TRAFFIC BLUESAMPLE MUST BE PROVIDED"</t>
  </si>
  <si>
    <t>50</t>
  </si>
  <si>
    <t>53101802-00134</t>
  </si>
  <si>
    <t>"JACKET, CHEF, SHORT SLEEVE, UNISEXSPECIFICATION: BLACK BUTTON FASTENERS, BRANDED, POLYESTER / COTTON, WHITE, SPECIFICATION: ROUND COLLAR, DOUBLE BREAST, BLACK BUTTONS, LONG SLEEVES, TWO SIDE POCKETS RIGHT AND LEFT.FABRIC: POLY-COTTON 60/40%, SIZES: ALLCOLOUR: WHITE SAMPLE MUST BE PROVIDED "</t>
  </si>
  <si>
    <t>46181501-00009</t>
  </si>
  <si>
    <t>APRONS, BIB. SPECIFICATION: WITH SHOULDER AND WAIST TIES, ONE POCKET IN RIGHT HAND FRONT SKIRT. SINGLE MATERIAL 24 CM WIDE X 18,5 CM WITH CURVED NECKLINE, BOTH SIDES AND NECK HEMMED 0,6 CM. EXTENSIONS FROM NECK FORMING 3 CM WIDE TIES, 68,5 CM LONG, 0,6 CM, HEM. SINGLE MATERIAL 80 CM WIDE X 60 CM LONG, SELVEDGE OR 0, 6 CM HEM ALONG SIDES AND BOTTOM. TOP TO HAVE THREE PLEATS ON EACH SIDE. ONE POCKET WITH CURVED SIDE MOUTH 25, 6 CM DEEP ON CLOSED SIDE, 11 CM BELOW MOUTH ON OTHER SIDE AND 14 CM WIDE</t>
  </si>
  <si>
    <t>53101604-00051</t>
  </si>
  <si>
    <t>BLOUSE, LONG SLEEVE WITH PIPING, V-NECK. SPECIFICATION: HOUSEHOLD SUPERVISOR, V NECK. LONG SLEEVE TOP WITH PIPING, 1 PEN POCKET &amp; 2 PATCH POCKETS. BLOUSE SHALL HAVE BUTTON FRONT CLOSURE, SLEEVES AND POCKETS AS SPECIFIED WITH ORDER. ONE LEFT BREAST PEN POCKET. TWO HIP POCKETS ON LOWER PART OF TOP. SIDE SLITS. FABRIC: 100% POLYESTER. SIZES: ALL SIZES. COLOUR: JADE WITH NAVY BLUE  PIPING</t>
  </si>
  <si>
    <t>53101604-00052</t>
  </si>
  <si>
    <t>BLOUSE, LONG SLEEVE WITH PIPING, V-NECK. SPECIFICATION: HOUSEHOLD SUPERVISOR, V NECK. LONG SLEEVE TOP WITH PIPING, 1 PEN POCKET &amp; 2 PATCH POCKETS. BLOUSE SHALL HAVE BUTTON FRONT CLOSURE, SLEEVES AND POCKETS AS SPECIFIED WITH ORDER. ONE LEFT BREAST PEN POCKET. TWO HIP POCKETS ON LOWER PART OF TOP. SIDE SLITS. FABRIC: 100% POLYESTER. SIZES: ALL SIZES. COLOUR: NAVY BLUE WITH JADE PIPING</t>
  </si>
  <si>
    <t>53101604-00053</t>
  </si>
  <si>
    <t>BLOUSE, LONG SLEEVE, WITH PIPING, V-NECK. SPECIFICATION: HOUSEHOLD AND LAUNDRY AID, LONG SLEEVE, V NECK. BLOUSE SHALL HAVE BUTTON FRONT CLOSURE. PIPING ON COLLAR, SLEEVES AND POCKETS AS SPECIFIED WITH ORDER. ONE LEFT BREAST PEN POCKET. TWO HIP POCKETS. SIDE SLITS. FABRIC: 100% POLYESTER. SIZES: ALL SIZES. COLOUR: NAVY BLUE WITH LILAC PIPING</t>
  </si>
  <si>
    <t>53101604-00054</t>
  </si>
  <si>
    <t>BLOUSE, LONG SLEEVE, WITH PIPING, V-NECK. SPECIFICATION: HOUSEHOLD AND LAUNDRY AID, LONG SLEEVE, V NECK. BLOUSE SHALL HAVE BUTTON FRONT CLOSURE. PIPING ON COLLAR, SLEEVES AND POCKETS AS SPECIFIED WITH ORDER. ONE LEFT BREAST PEN POCKET. TWO HIP POCKETS. SIDE SLITS. FABRIC: 100% POLYESTER. SIZES: ALL SIZES. COLOUR: NAVY BLUE WITH PINK PIPING</t>
  </si>
  <si>
    <t>53101604-00059</t>
  </si>
  <si>
    <t>BLOUSE, SHORT SLEEVE WITH PIPING, ROUND NECK. SPECIFICATION: HOUSEHOLD SUPERVISOR, ROUND NECK. SHORT SLEEVE TOP WITH PIPING, 1 PEN POCKET &amp; 2 PATCH POCKETS. BLOUSE SHALL HAVE BUTTON FRONT CLOSURE, SLEEVES AND POCKETS AS SPECIFIED WITH ORDER. ONE LEFT BREAST PEN POCKET. TWO HIP POCKETS ON LOWER PART OF TOP. SIDE SLITS. FABRIC: 100% POLYESTERSIZES: ALL SIZES. COLOUR: JADE WITH NAVY BLUE  PIPING</t>
  </si>
  <si>
    <t>53101604-00046</t>
  </si>
  <si>
    <t>BLOUSE, SHORT SLEEVE WITH PIPING, V-NECK, SPECIFICATION: HOUSEHOLD SUPERVISOR, V NECK. SHORT SLEEVE TOP WITH PIPING, 1 PEN POCKET &amp; 2 PATCH POCKETS. BLOUSE SHALL HAVE BUTTON FRONT CLOSURE, SLEEVES AND POCKETS AS SPECIFIED WITH ORDER. ONE LEFT BREAST PEN POCKET. TWO HIP POCKETS ON LOWER PART OF TOP. SIDE SLITS. FABRIC: 100% POLYESTER. SIZES: ALL SIZES. COLOUR: JADE WITH NAVY BLUE  PIPING</t>
  </si>
  <si>
    <t>53101604-00047</t>
  </si>
  <si>
    <t>BLOUSE, SHORT SLEEVE WITH PIPING, V-NECK, SPECIFICATION: HOUSEHOLD SUPERVISOR, V NECK. SHORT SLEEVE TOP WITH PIPING, 1 PEN POCKET &amp; 2 PATCH POCKETS. BLOUSE SHALL HAVE BUTTON FRONT CLOSURE, SLEEVES AND POCKETS AS SPECIFIED WITH ORDER. ONE LEFT BREAST PEN POCKET. TWO HIP POCKETS ON LOWER PART OF TOP. SIDE SLITS. FABRIC: 100% POLYESTER. SIZES: ALL SIZES. COLOUR: NAVY BLUE WITH JADE PIPING</t>
  </si>
  <si>
    <t>53101604-00048</t>
  </si>
  <si>
    <t>BLOUSE, SHORT SLEEVE, WITH PIPING, V-NECK. SPECIFICATION: HOUSEHOLD AND LAUNDRY AID, SHORT SLEEVE, V NECK. BLOUSE SHALL HAVE BUTTON FRONT CLOSURE. PIPING ON COLLAR, SLEEVES AND POCKETS AS SPECIFIED WITH ORDER. ONE LEFT BREAST PEN POCKET. TWO HIP POCKETS. SIDE SLITS. FABRIC: 100% POLYESTER. SIZES: ALL SIZES. COLOUR: NAVY BLUE WITH PINK PIPING</t>
  </si>
  <si>
    <t>53101604-00056</t>
  </si>
  <si>
    <t>BLOUSE, SHORT SLEEVE, WITH PIPING, ROUND NECK. SPECIFICATION: HOUSEHOLD AND LAUNDRY AID, SHORT SLEEVE, ROUND NECK. BLOUSE SHALL HAVE BUTTON FRONT CLOSURE. PIPING ON COLLAR, SLEEVES AND POCKETS AS SPECIFIED WITH ORDER. ONE LEFT BREAST PEN POCKET. TWO HIP POCKETS. SIDE SLITS. FABRIC: 100% POLYESTER. SIZES: ALL SIZES. COLOUR: NAVY BLUE WITH PINK PIPING</t>
  </si>
  <si>
    <t>53101604-00057</t>
  </si>
  <si>
    <t>BLOUSE, SHORT SLEEVE, WITH PIPING, ROUND NECK. SPECIFICATION: HOUSEHOLD AND LAUNDRY AID, SHORT SLEEVE, ROUND NECK. BLOUSE SHALL HAVE BUTTON FRONT CLOSURE. PIPING ON COLLAR, SLEEVES AND POCKETS AS SPECIFIED WITH ORDER. ONE LEFT BREAST PEN POCKET. TWO HIP POCKETS. SIDE SLITS. FABRIC: 100% POLYESTER. SIZES: ALL SIZES. COLOUR: NAVY BLUE WITH LILAC PIPING</t>
  </si>
  <si>
    <t>53101604-00050</t>
  </si>
  <si>
    <t>BLOUSE, SHORT SLEEVE, WITH PIPING, V-NECK. SPECIFICATION: HOUSEHOLD AND LAUNDRY AID, SHORT SLEEVE, V NECK. BLOUSE SHALL HAVE BUTTON FRONT CLOSURE. PIPING ON COLLAR, SLEEVES AND POCKETS AS SPECIFIED WITH ORDER. ONE LEFT BREAST PEN POCKET. TWO HIP POCKETS. SIDE SLITS. FABRIC: 100% POLYESTER. SIZES: ALL SIZES. COLOUR: PINK WITH NAVY BLUE PIPING</t>
  </si>
  <si>
    <t>53101602-00110</t>
  </si>
  <si>
    <t>SHIRT, COMBAT, UNISEX, LONG SLEEVE, SPECIFICATION: FPSGP/FDSLS001/2016,  EMBROIDERY /RUBBERIZING: MUST BE INCLUDED IN THE FINAL PRICE. FABRIC: PC FD 23 FIELD DRESS. 235 GRAMS PER SQUARE METRE. 50% POLYESTER 50% COTTON HEAVY WEIGHT SHIRT. SIZES:  ALL - MEASUREMENTS MUST BE TAKEN BEFORE PRODUCTION. COLOUR: OXFORD BLUE</t>
  </si>
  <si>
    <t>53101602-00111</t>
  </si>
  <si>
    <t>SHIRT, COMBAT, UNISEX, SHORT SLEEVE, OXFORD BLUE, SIZES: ALL. SPECIFICATION: FPSGP/FDSSS001/2016, STYLE: SHORT SLEEVE. OPEN GLAD NECK COLLAR. REFLECTIVE LIME AND SILVER TAPE SEWN ON AROUND BICEPS ABOVE DUMMY CUFFS. TWO PLEATED BREAST POCKETS WITH FLAPS TO BUTTON. VELCRO CLOSURE ON POCKET FLAPS WITH DUMMY BUTTON. STITCHED IN PERMANENT CReachSES BACK AND FRONT. BUTTON THROUGH FRONT. EPAULETTES TO BUTTON. DUMMY/TURN UP CUFFS. PEN HOLE SLIT. EMBROIDERY/RUBBERIZING: MUST BE INCLUDED IN THE FINAL PRIC</t>
  </si>
  <si>
    <t>53101602-00059</t>
  </si>
  <si>
    <t>SHIRT, COMBAT, UNISEX, LONG SLEEVE, SPECIFICATION: CBCU 008 VERSION 03.0 SEPTEMBER 2016. EMBROIDERY /RUBBERIZING: MUST BE INCLUDED IN THE FINAL PRICE. FABRIC: PC FD 23 FIELD DRESS. 235 GRAMS PER SQUARE METRE. 50% POLYESTER 50% COTTON HEAVY WEIGHT SHIRT. SIZES:  ALL - MEASUREMENTS MUST BE TAKEN BEFORE PRODUCTION. COLOUR: NAVY BLUE</t>
  </si>
  <si>
    <t>53101604-00036</t>
  </si>
  <si>
    <t>BLOUSE, FEMALE, SHORT SLEEVE. SPECIFICATION:  SASSA 012 VERSION 01.0 JANUARY 2013. ONE POCKET ON THE RIGHT HAND SIDE AND COAT OF ARMS LOGO ON THE LEFT HAND SIDE. FABRIC: 65% POLYESTER AND 35% COTTON IN ACCORDANCE TO SPECIFICATION SANS 1387:2003 EDITIONS 3.1-9, TYPE P71. SIZES: ALL. COLOUR: KHAKI</t>
  </si>
  <si>
    <t>53101604-00002</t>
  </si>
  <si>
    <t>BLOUSE, FEMALE. SPECIFICATION:  DHA002 VERSION 003 NOVEMBER 2014. FABRIC: SANS 10076-1, “THE ASSESSMENT OF DEFECTS IN TEXTILE PIECE-GOODS AND MADE-UP ARTICLES – PART 1: DEFECTS IN WOVEN PIECE-GOODS (CELLULOSIC AND CELLULOSIC BLENDS)” TO ONE OF THE COLOURS AS GIVEN IN TABLE 2SIZES: ALL. COLOUR: STONE</t>
  </si>
  <si>
    <t>53101604-00092</t>
  </si>
  <si>
    <t>BLOUSE, FEMALE, SHORT SLEEVESPECIFICATION: SASSA 012 VERSION 01.0 DATED JANUARY 2013. THE PATTEN OF THIS GARMENT SHALL BE DEVELOPED TOGETHER WITH THE LADIES` JACKET (SPECIFICATION SASSA014 ITEM RT64-10--049) TO ENSURE THAT THE BLOUSE COLLAR FITS OVER THE COLLAR OF THE JACKET AND TO ENSURE THAT THE BLOUSE HEM SMALL NOT PROTRUDE BEYOND THE HEM OF THE JACKET. BE FITTED WITH EMBROIDERYFABRIC: POLYESTER/COTTONCOLOUR: STONE BEIGE</t>
  </si>
  <si>
    <t>53101604-00001</t>
  </si>
  <si>
    <t>BLOUSE, FEMALE. SPECIFICATION: DHA002 VERSION 003 NOVEMBER 2014. FABRIC: SIZE: All ( 32-50) COLOUR: WHITE</t>
  </si>
  <si>
    <t>100</t>
  </si>
  <si>
    <t>53102002-00019</t>
  </si>
  <si>
    <t>SKIRT, PENCIL. SPECIFICATION: DEAT 026 - OCTOBER 2007. THREE PANEL STYLE WITH REAR SLIT, ELASTIC WAISTBAND FULLY LINED. FABRIC: POLY-COTTON 65/35%, WEAVE: 220GM². SIZES: ALL. COLOUR: BAMBOO GREEN</t>
  </si>
  <si>
    <t>53101502-00011</t>
  </si>
  <si>
    <t>TROUSERS, MALE, TREVIRA/WOOL, NAVY BLUE, SIZES: ALL,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FOLDED IN AND BAR-TACKED AT THE TOP EDGE OF THE WAISTBAND. PLEATS OF DEPTH</t>
  </si>
  <si>
    <t>53101804-00049</t>
  </si>
  <si>
    <t>CUT, MAKE AND TRIM, WAISTCOAT, WOMEN. SPECIFICATION: KMG 6250. FABRIC WILL BE SUPPLIED BY DEPARTMENT. COLOUR: SABLE BROWN</t>
  </si>
  <si>
    <t>1000</t>
  </si>
  <si>
    <t>53102002-00039</t>
  </si>
  <si>
    <t>CUT, MAKE AND TRIM, SKIRT, SERVICE DRESS, WOMEN. SPECIFICATION: SG/GEN/112 DATED JULY 2014. FABRIC WILL BE SUPPLIED BY DEPARTMENT. COLOUR: SABLE BROWN</t>
  </si>
  <si>
    <t>46181501-00007</t>
  </si>
  <si>
    <t>53102002-00030</t>
  </si>
  <si>
    <t>SKIRT, PENCIL. SPECIFICATION: DHA 009 VERSION 00.3 NOVEMBER 2013. THREE PANEL STYLE WITH REAR SLIT, FULLY LINED. FABRIC: POLY-COTTON 65/35%, WEAVE: 220GM². SIZES: ALL. COLOUR: NAVY BLUE</t>
  </si>
  <si>
    <t>200</t>
  </si>
  <si>
    <t>53101804-00038</t>
  </si>
  <si>
    <t>SERVICE JACKET WITH EPAULLETTES: FEMALE
SPECIFICATION: DHA 003 VERSION 00.3/NOVEMBER 2013. 
SIZES: ALL. 
COLOUR: NAVY BLUE, DEPARTMENT EMBLEM (COAT OF ARMS AND DEPARTMENT NAME) EMBROIDERED ON LEFT CHEST POCKET.</t>
  </si>
  <si>
    <t>53101802-00091</t>
  </si>
  <si>
    <t>SERVICE JACKET WITH EPAULLETTES: MALE
SPECIFICATION: DHA 003 VERSION 00.3/NOVEMBER 2013. 
SIZES: ALL. 
COLOUR: NAVY BLUE, DEPARTMENT EMBLEM (COAT OF ARMS AND DEPARTMENT NAME) EMBROIDERED ON LEFT CHEST POCKET.</t>
  </si>
  <si>
    <t>53101504-00041</t>
  </si>
  <si>
    <t>TROUSERS,FEMALE, SLACKS WITH 2 SIDE POCKETS, BIG LOOPS TO FIT WEBBING BELTS, NO POCKETS AT THE BACK BUT WITH DATS LEFT AND RIGHT AT THE BOTTOM OF LOOPS AND NAVY BLUE LINE ON THE SIDESPECIFICATION: SARS 008 VERSION 02.0 SEPTEMBER 2016SIZES: ALLCOLOUR: STONE</t>
  </si>
  <si>
    <t>Home Affairs - Immigration</t>
  </si>
  <si>
    <t>53101504-00042</t>
  </si>
  <si>
    <t>TROUSERS,FEMALE, SLACKS WITH 2 SIDE POCKETS, BIG LOOPS TO FIT WEBBING BELTS, NO POCKETS AT THE BACK BUT WITH DATS LEFT AND RIGHT AT THE BOTTOM OF LOOPSSPECIFICATION: SARS 008 VERSION 02.0 SEPTEMBER 2016SIZES: ALLCOLOUR: STONE</t>
  </si>
  <si>
    <t>800</t>
  </si>
  <si>
    <t>53101602-00108</t>
  </si>
  <si>
    <t xml:space="preserve">SHIRT, COMBAT, UNISEX, SHORT SLEEVE, SPECIFICATION: CBCU 004 (A) VERSION 05.3 JUNE 2017. EMBROIDERY/RUBBERIZING: MUST BE INCLUDED IN THE FINAL PRICEFABRIC: PC FD 23 FIELD DRESS. 235 GRAMS PER SQUARE METRE. 50% POLYESTER 50% COTTON HEAVY WEIGHT SHIRT.SIZES:  ALL - MEASUREMENTS MUST BE TAKEN BEFORE PRODUCTIONCOLOUR: STONE  WITH IMMIGRATION LOGO AND DHA EMBRODED WITH A CODE OF ARM, (EXCLUDE SA FLAG) </t>
  </si>
  <si>
    <t>53101604-00087</t>
  </si>
  <si>
    <t>BLOUSE, FEMALE, LONG SLEEVE WITH EPAULETTES, SLIDE SLIT, WITH IMMIGRATION AND HOME AFFAIRS LOGO (LEFT) , CODE OF ARM(RIGHT)  SPECIFICATION: CO 001 VERSION 04.0 /SEPTEMBER 2016 SIZE: ALL, COLOUR: STONE</t>
  </si>
  <si>
    <t>53101604-00088</t>
  </si>
  <si>
    <t>BLOUSE, FEMALE, SHORT SLEEVE WITH EPAULETTES, SLIDE SLIT, WITH IMMIGRATION AND HOME AFFAIRS LOGO (LEFT) , CODE OF ARM(RIGHT)  SPECIFICATION: CO 002 VERSION /SEPTEMBER 2016 SIZE: ALL, COLOUR: STONE</t>
  </si>
  <si>
    <t>53101804-00043</t>
  </si>
  <si>
    <t>WAISTCOAT, FEMALESPECIFICATION:DHA007 VERSION 00.5/NOVEMBER 2013. EMBROIDERY EMBLEMS: LEFT SIDE - DEPARTMENT WITH RSA FLAG ABOVE RIGHT SIDE - DEPARTMENT EMBLEM - POSITIONED ON CHESTSIZES: ALLCOLOUR: NAVY, WITH STONE PIPING</t>
  </si>
  <si>
    <t>53101802-00105</t>
  </si>
  <si>
    <t xml:space="preserve">JACKET, BUNNY, UNISEX, WITH EPAULETTESSPECIFICATION: CBCU 014 VERSION 02.3 JUNE 2017, WITH HOME AFFAIRS, CODE OF ARM AND IMMIGRATION LOGO, SA FLAG ON THE RIGHG ARM SIZES: ALLCOLOUR: NAVY BLUE </t>
  </si>
  <si>
    <t>73141715-00013</t>
  </si>
  <si>
    <t xml:space="preserve">CUT MAKE AND TRIM. WAISTCOAT, FEMALE. SPECIFICATION: DHA007 VERSION 00.5/NOVEMBER 2013. EMBROIDERY EMBLEMS: LEFT SIDE - DEPARTMENT WITH RSA FLAG ABOVE RIGHT SIDE - DEPARTMENT EMBLEM - POSITIONED ON CHEST. FABRIC: FABRIC WILL BE SUPPLIED BY THE DEPARTMENT OF HOME AFFAIRS. SIZES: ALL. COLOUR: NAVY, WITH PIPING </t>
  </si>
  <si>
    <t>73141715-00001</t>
  </si>
  <si>
    <t xml:space="preserve">CUT MAKE AND TRIM SERVICE: WAISTCOAT, MALE, SINGLE BREASTED, EMBROIDERED, NAVY, SIZES: ALL. SPECIFICATION: DHA008 VERSION 00.5/NOVEMBER 2013. NAVY EMBROIDERY EMBLEMS: LEFT SIDE - DHA WITH SA FLAG ABOVE. FABRIC TO BE SUPPLIED BY DEPARTMENT OF HOME AFFAIRS.  </t>
  </si>
  <si>
    <t>73141715-00002</t>
  </si>
  <si>
    <t>CUT MAKE AND TRIM SERVICE: SKIRT, PENCIL, SIZES: ALL. SPECIFICATION: DHA009 VERSION 00.3/NOVEMBER 2013  SIZES: VARIOUS. FABRIC WILL BE SUPPLIED BY DEPARTMENT OF HOME AFFAIRS.</t>
  </si>
  <si>
    <t>73141715-00014</t>
  </si>
  <si>
    <t>CUT MAKE AND TRIM SERVICE: SIZES: ALL. SPECIFICATION: DHA005 VERSION 00.4 NOVEMBER 2013. FABRIC TO BE SUPPLIED BY THE DEPARTMENT OF HOME AFFAIRS.</t>
  </si>
  <si>
    <t>2000</t>
  </si>
  <si>
    <t>73141715-00018</t>
  </si>
  <si>
    <t>CUT MAKE AND TRIM SERVICE: BLOUSE, FEMALE, LONG SLEEVE, SIZES: ALL. SPECIFICATION: DHA017 VERSION 00.2/NOVEMBER 2013. COLOUR: BEIGE.</t>
  </si>
  <si>
    <t>73141715-00020</t>
  </si>
  <si>
    <t>CUT, MAKE AND TRIM, JACKET, MALE, SINGLE BREASTED, TWO BUTTONS FASTENING, STEP COLLAR AND LAPEL, FULLY ALIGNED. SIZE: ALL SINGLE BREASTED, TWO BUTTONS FASTENING, STEP COLLAR AND LAPEL, FULLY ALIGNED. SPECIFICATION DHA004 VERSION 00.3 NOVEMBER 2013.</t>
  </si>
  <si>
    <t>73141715-00017</t>
  </si>
  <si>
    <t>CUT MAKE AND TRIM SERVICE: TROUSERS, MALE, FRONT SLIDE FASTENER, PLAIN FRONTS, SLANTED SIDE POCKETS, SIZES: ALL. SPECIFICATION: DHA006 VERSION 00.3/NOVEMBER 2013. SIZE: ALL. FABRIC TO BE SUPPLIED BY THE DEPARTMENT OF HOME AFFAIRS.</t>
  </si>
  <si>
    <t>73141715-00000</t>
  </si>
  <si>
    <t>CUT MAKE AND TRIM SERVICE, SHIRT, MALE, LONG SLEEVE, REGULAR FIT, SIZES: ALL. SPECIFICATION: DHA016 VERSION 00.2/NOVEMBER 2013. COLOUR: NAVY</t>
  </si>
  <si>
    <t>SERVICE JACKET WITH EPAULLETTES: FEMALESPECIFICATION: DHA 003 VERSION 00.3/NOVEMBER 2013. SIZES: ALL. COLOUR: NAVY BLUE, DEPARTMENT EMBLEM (COAT OF ARMS AND DEPARTMENT NAME) EMBROIDERED ON LEFT CHEST POCKET.</t>
  </si>
  <si>
    <t>53101804-00044</t>
  </si>
  <si>
    <t>WAISTCOAT, FEMALE SPECIFICATION: DHA007 VERSION 00.5/NOVEMBER 2013. EMBROIDERY: LEFT SIDE - DEPARTMENT WITH RSA FLAG ABOVE RIGHT SIDE - WITH DIRCO EMBLEM - POSITIONED ON CHEST.SIZES: ALLCOLOUR: BLACK WITH GOLD PIPING</t>
  </si>
  <si>
    <t>24</t>
  </si>
  <si>
    <t>53101804-00046</t>
  </si>
  <si>
    <t>JACKET, FEMALE, LONG SLEEVE, OPERATIONS WITHOUT DIRCO EMBLEMSPECIFICATION: BO 004 VERSION 01.0/ SEPTEMBER 2016SIZES: ALLCOLOUR: BLACK</t>
  </si>
  <si>
    <t>53103101-00001</t>
  </si>
  <si>
    <t>WAISTCOAT, MALESPECIFICATION: DHA 008 VERSION 00.5/NOVEMBER 2013. WITHOUT DIRCO EMBLEMSIZES: ALLCOLOUR: CHARCOAL</t>
  </si>
  <si>
    <t>53103101-00002</t>
  </si>
  <si>
    <t>WAISTCOAT, MALESPECIFICATION: DHA 008 VERSION 00.5/NOVEMBER 2013. WITHOUT DIRCO EMBLEMSIZES: ALLCOLOUR: BLACK</t>
  </si>
  <si>
    <t>64</t>
  </si>
  <si>
    <t>53101802-00114</t>
  </si>
  <si>
    <t>JACKET, MENSPECIFICATION: DHA 004 VERSION 00.3/NOVEMBER 2013 WITHOUT DIRCO EMBLEMSIZES: ALLCOLOUR: CHARCOAL</t>
  </si>
  <si>
    <t>53101802-00115</t>
  </si>
  <si>
    <t>JACKET, MENSPECIFICATION: DHA 004 VERSION 00.3/NOVEMBER 2013 WITHOUT DIRCO EMBLEMSIZES: ALLCOLOUR: BLACK</t>
  </si>
  <si>
    <t>53101802-00116</t>
  </si>
  <si>
    <t xml:space="preserve">JACKET, CHEF, UNISEX, LONG SLEEVE, WITH DIRCO EMBLEMSPECIFICATION:KMG/6230/SAMS APRIL 1999, POLYESTER / COTTON, SIZES: ALL  COLOUR: WHITE </t>
  </si>
  <si>
    <t>72</t>
  </si>
  <si>
    <t>53101802-00117</t>
  </si>
  <si>
    <t xml:space="preserve">JACKET, CHEF, UNISEX, SHORT SLEEVE, WITH DIRCO EMBLEMSPECIFICATION:KMG/6230/SAMS APRIL 1999, POLYESTER / COTTON, SIZES: ALL  COLOUR: WHITE </t>
  </si>
  <si>
    <t>30</t>
  </si>
  <si>
    <t>53101602-00115</t>
  </si>
  <si>
    <t>SHIRT, MALE, SLIM FIT, LONG SLEEVE. NO EMBLEM. SPECIFICATION: SARS 110 VERSION 00.1/FEBRUARY 2015. SIZES: ALL COLOUR: WHITE</t>
  </si>
  <si>
    <t>53101602-00116</t>
  </si>
  <si>
    <t xml:space="preserve">SHIRT, MALE, SHORT SLEEVE, NO EMBLEM. SPECIFICATION: NRCS 001/JUNE 2015. SIZES: ALLCOLOUR: BLACK. </t>
  </si>
  <si>
    <t>53101602-00117</t>
  </si>
  <si>
    <t>SHIRT, MEN, CASUAL, LONG SLEEVE, NO EMBLEMSPECIFICATION: DEAT 013/OCTOBER 2007SIZES: ALLCOLOUR: BLACK</t>
  </si>
  <si>
    <t>114</t>
  </si>
  <si>
    <t>53101602-00118</t>
  </si>
  <si>
    <t>SHIRT, MEN, CASUAL, SHORT SLEEVE, NO EMBLEMSPECIFICATION: DEAT 013/OCTOBER 2007SIZES: ALLCOLOUR: BLACK</t>
  </si>
  <si>
    <t>65</t>
  </si>
  <si>
    <t>53101604-00096</t>
  </si>
  <si>
    <t>BLOUSE, SHORT SLEEVE, WITH PIPING, V-NECK. SPECIFICATION: HOUSEHOLD AND LAUNDRY AID, SHORT SLEEVE, V NECK. BLOUSE SHALL HAVE BUTTON FRONT CLOSURE. PIPING ON COLLAR, SLEEVES AND POCKETS AS SPECIFIED WITH ORDER. ONE LEFT BREAST PEN POCKET. TWO HIP POCKETS. SIDE SLITS. FABRIC: 100% POLYESTER. SIZES: ALL SIZES. COLOUR: OLIVE GREEN AND BLACK</t>
  </si>
  <si>
    <t>53101504-00034</t>
  </si>
  <si>
    <t>SLACKS, FEMALE. SPECIFICATION: SARS 008 VERSION 02.1/MARCH 2017. SIZES: ALL. COLOUR: SARS CHARCOAL SUITING: (CKS 129 COLOUR NO. 212C- 2015)</t>
  </si>
  <si>
    <t>53101504-00044</t>
  </si>
  <si>
    <t>SLACKS, FEMALE. SPECIFICATION: SARS 008 VERSION 02.1/MARCH 2017. SIZES: ALL. COLOUR: BLACK</t>
  </si>
  <si>
    <t>TROUSERS, MALE. SPECIFICATION: STRAIGHT CUT DESIGN, FRONT SLIDE FASTENER, ELASTIC WAISTBAND, SLATED SIDE POCKETS. FABRIC: POLY-COTTON 65/35%, WEAVE 220GM². SIZES: ALL. COLOUR: CHECK CHEF STYLE (BLACK AND WHITE)</t>
  </si>
  <si>
    <t>40</t>
  </si>
  <si>
    <t>53101502-00062</t>
  </si>
  <si>
    <t>TROUSERS: MALE, FRONT SLIDE FASTENER, PLAIN FRONTS, SLANTED SIDE POCKETS. SPECIFICATION: DHA 006 VERSION 00.3/NOVEMBER 2013. COLOUR: CHARCOAL SIZES: ALL</t>
  </si>
  <si>
    <t>12</t>
  </si>
  <si>
    <t>53101502-00063</t>
  </si>
  <si>
    <t>TROUSERS: MALE, FRONT SLIDE FASTENER, PLAIN FRONTS, SLANTED SIDE POCKETS. SPECIFICATION: DHA 006 VERSION 00.3/NOVEMBER 2013. COLOUR: BLACK SIZES: ALL</t>
  </si>
  <si>
    <t>136</t>
  </si>
  <si>
    <t>53101502-00064</t>
  </si>
  <si>
    <t>TROUSERS, MALE. SPECIFICATION: CHINOS WITH FLAT FRONT, BUTTON CLOSURE YKK ZIP, 2 DEEP SLANT POCKET WITH SELF-FABRIC POCKET BAGS, 2 BACK YET POCKETS. FABRIC: 65/35 POLYCOTTON/TWILL, 175 GM². SIZE: 30-42. COLOUR:SAND/STONE</t>
  </si>
  <si>
    <t>28</t>
  </si>
  <si>
    <t>55</t>
  </si>
  <si>
    <t>53102502-00021</t>
  </si>
  <si>
    <t>SCARF, FEMALE, RECTANGULARSPECIFICATION: SASSA 011 VERSION 01.0/JANUARY 2013 INCORPORATING LOGO. FABRIC: POLYESTER / CHIFFON, WITH DIRCO EMBLEMSIZES: 137CMCOLOUR: OLIVE GREEN WITH WITH GOLD DOTS</t>
  </si>
  <si>
    <t>140</t>
  </si>
  <si>
    <t>53101604-00095</t>
  </si>
  <si>
    <t xml:space="preserve">BLOUSE, FEMALE, SHORT SLEEVE, CORPORATE WEARSPECIFICATION: CUSTOMS CORP 101 VERSION 02.0/OCTOBER 2015 SIZES: ALLCOLOUR: OLIVE GREEN </t>
  </si>
  <si>
    <t>3155</t>
  </si>
  <si>
    <t>SLACKS, FEMALE. SPECIFICATION: DHA005 VERSION 00.4/NOVEMBER 2013. SIZES: ALL. COLOUR: KHAKI</t>
  </si>
  <si>
    <t>1298</t>
  </si>
  <si>
    <t xml:space="preserve">WAISTCOAT, MALE, SINGLE BREASTED, EMBROIDERED, SPECIFICATION: DHA 008 VERSION 00.5/NOVEMBER 2013. EMBROIDERY EMBLEMS: LEFT SIDE - EMBROIDERED DEPARTMENT EMBLEM - POSITIONED ON CHEST.SIZES: ALLCOLOUR: NAVY BLUE </t>
  </si>
  <si>
    <t>631</t>
  </si>
  <si>
    <t>649</t>
  </si>
  <si>
    <t>53102002-00003</t>
  </si>
  <si>
    <t xml:space="preserve">SKIRT, PENCIL. SPECIFICATION:  DHA009 VERSION 0.3/NOVEMBER 2013. 65 CM OR 75 CM. FABRIC:. SEE SPECIFICATION. SIZES: ALL. COLOUR: STONE </t>
  </si>
  <si>
    <t>53102002-00049</t>
  </si>
  <si>
    <t>DRESS, SHIFT, SIZES: ALL. SPECIFICATION: DHA010 VERSION 00.3 NOVEMBER 2013 SIZES: ALL. Colour: Charcoal grey</t>
  </si>
  <si>
    <t>53101604-00074</t>
  </si>
  <si>
    <t>BLOUSE, LADIES, LONG SLEEVESPECIFICATION: DHA 017 VERSION 00.2/NOVEMBER 2013, DEPARTMENTAL EMBLEM (COAT OF ARMS AND DEPARTMENTAL EMBLEM EMBROIDERED ON LEFT CHEST POCKET)SIZES: ALLCOLOUR: POWDER BLUE</t>
  </si>
  <si>
    <t>3245</t>
  </si>
  <si>
    <t>53101602-00122</t>
  </si>
  <si>
    <t>SHIRT:LONG SLEEVES MALE
SPECIFICATION:  BO 007 POLYESTER 60, COTTON 40,
COLOUR:WHITE
BRANDING: EMBROIDERY ON THE LEFT-HAND SIDE</t>
  </si>
  <si>
    <t>53101602-00123</t>
  </si>
  <si>
    <t>SHIRT:SHORT SLEEVES MALE
SPECIFICATION:  BO 008 POLYESTER 60, COTTON 40,
COLOUR:WHITE
BRANDING: EMBROIDERY ON THE LEFT-HAND SIDE</t>
  </si>
  <si>
    <t xml:space="preserve">BLOUSE, FEMALE, LONG SLEEVE. SPECIFICATION:  SASSA 013 VERSION 01.0 JANUARY 2013. ONE POCKET ON THE RIGHT HAND SIDE AND COAT OF ARMS LOGO ON THE LEFT HAND SIDE. FABRIC: 65% POLYESTER AND 35% COTTON IN ACCORDANCE TO SPECIFICATION SANS 1387:2003 EDITIONS 3.1-9, TYPE P71. SIZES: ALL. COLOUR: KHAKI </t>
  </si>
  <si>
    <t>53101604-00103</t>
  </si>
  <si>
    <t>SHIRT:SHORT SLEEVES FEMALE  SPECIFICATION: PS 948/FC JUNE 2007 FABRIC: POLYESTER 60 COTTON 40. STRETCH REGULAR FIT
COLOUR:WHITE 
BRANDING: EMBROIDERY ON THE TOP LEFT-HAND SIDE</t>
  </si>
  <si>
    <t>53101604-00102</t>
  </si>
  <si>
    <t>SHIRT: LONG  SLEEVES FEMALE SPECIFICATION: PS 948/FC JUNE 2007 FABRIC: POLYESTER 60 COTTON 40. STRETCH REGULAR FIT 
COLOUR:WHITE
BRANDING:EMBROIDERY ON THE TOP LEFT-HAND SIDE</t>
  </si>
  <si>
    <t>53101802-00123</t>
  </si>
  <si>
    <t>WINDBREAKER 3 IN 1 
TUCK-AWAY HOOD. OUT SHELL &amp; INNER. JACKET INNER. OUTER JACKET: OXFORD FABRIC OF 100% POLYESTER WITH PVC COATING LINING OF 100% POLYESTER MESH/ INNER JACKET: TAPPED SEAMS HIDDEN POCKETS WITH ZIPPER/ ADJUSTABLE CUFF WITH FLAP WITH VELCRO CLOSURE EYELETS UNDER THE SLEEVES/ELASTIC DRAWSTRING WITH STOPPERS AT THE BOTTOM ONE INSIDE POCKET/ RUBBER MAIN LABEL/ HANGING LOOP ZIPPER IN HE LINING FOR ACCESS TO THE PRINT &amp; EMBROIDERY AREAS.    INNER JACKET: 1 X 1 RIBKNIT CUFFS WITH LYARA/</t>
  </si>
  <si>
    <t>53101802-00131</t>
  </si>
  <si>
    <t xml:space="preserve">JACKET, MALE, WITH EPAULETTES CUSTOMS CORPORATE. SPECIFICATION: CO 009 VERSION 03.0/SEPTEMBER 2016. SIZES: ALL. COLOUR: NAVY BLUE SUITING
</t>
  </si>
  <si>
    <t>53101802-00129</t>
  </si>
  <si>
    <t xml:space="preserve">SARS Charcoal Suit   Males, Specification: SARS 002 Version 02.0/ September 2016. Fabric: polyester/ New Wool                                                                    Jackets: Single Slash                                             Sizes: All                                                                        Branding:
</t>
  </si>
  <si>
    <t>53101804-00051</t>
  </si>
  <si>
    <t xml:space="preserve">SARS Charcoal Suit    Female  Specification: SARS 002 Version 02.0/ September 2016. Fabric: polyester/ New Wool  Jackets: No Slash  Sizes: All, Branding: Embroidery on the top left-hand side
</t>
  </si>
  <si>
    <t>53101804-00052</t>
  </si>
  <si>
    <t xml:space="preserve">SARS Navy Blue Suit    Female   Specification: SARS 002 Version 02.0/ September 2016. Fabric: polyester/ New WooL     Jackets: No Slash  Sizes: All                                                                        Branding:Embroidery on the top left-hand side
</t>
  </si>
  <si>
    <t>53101804-00053</t>
  </si>
  <si>
    <t xml:space="preserve">JACKET, LONG SLEEVE WITH EPAULETTES, FEMALE. SPECIFICATION:  CO 004 VERSION 03.0/SEPTEMBER 2016. SIZES: ALL.  COLOUR: CHARCOAL
</t>
  </si>
  <si>
    <t>53101802-00033</t>
  </si>
  <si>
    <t>JACKET, MALE, WITH EPAULETTES CUSTOMS CORPORATE. SPECIFICATION: CO 009 VERSION 03.0/SEPTEMBER 2016. SIZES: ALL. COLOUR: SARS CHARCOAL SUITING</t>
  </si>
  <si>
    <t>53101804-00054</t>
  </si>
  <si>
    <t xml:space="preserve">JACKET, LONG SLEEVE WITH EPAULETTES, FEMALE. SPECIFICATION:  CO 004 VERSION 03.0/SEPTEMBER 2016. SIZES: ALL.   COLOUR: NABY BLUE
</t>
  </si>
  <si>
    <t xml:space="preserve">SHIRT, COMBAT, UNISEX, SHORT SLEEVE, TRAFFIC BRONZE, SIZES: ALL. SPECIFICATION: STYLE: SHORT SLEEVE. OPEN GLAD NECK COLLAR. REFLECTIVE LIME AND SILVER TAPE SEWN ON AROUND BICEPS ABOVE DUMMY CUFFS. TWO PLEATED BREAST POCKETS WITH FLAPS TO BUTTON. VELCRO CLOSURE ON POCKET FLAPS WITH DUMMY BUTTON. STITCHED IN PERMANENT CREASES BACK AND FRONT. BUTTON THROUGH FRONT. EPAULETTES TO BUTTON. DUMMY/TURN UP CUFFS. PEN HOLE SLIT. EMBROIDERY/RUBBERIZING: MUST BE INCLUDED IN THE FINAL PRICE. FABRIC: PC FD 23 </t>
  </si>
  <si>
    <t>53101802-00031</t>
  </si>
  <si>
    <t>TUNIC, MALE, TRAFFIC BRONZE. SPECIFICATION: SLEEVES WITH BELT, STYLE- SHOULD BE A MILITARY STYLE, FOUR POCKETS WITH FLAPS AND BELT. GARMENT MUST HAVE TWO MITRED EDGE TOP POCKET WITH FLAPS SECURED WITH PRESS STUDS, MUST HAVE TWO BUTTONS BELLOWS POCKETS WIT</t>
  </si>
  <si>
    <t>53101802-00028</t>
  </si>
  <si>
    <t>JACKET, WINTER, UNISEX, SPECIFICATION: SAPS 2722-11 VERSION 02.0 MAY 2012, FABRIC: SANS 1387:2003 EDITION 3.1:2009, PART 11, TYPE RPR66, POLYESTER-AND-CELLULOSIC RAINCOAT FABRICS, FULLY LINED, SIZES: ALL, COLOUR: TRAFFIC BRONZE</t>
  </si>
  <si>
    <t>53101604-00040</t>
  </si>
  <si>
    <t>SHIRT, FEMALE, SHORT SLEEVE, COMBAT. SPECIFICATION: CBCU 004 (A) VERSION 03.0/DECEMBER 2015. EMBROIDERY/ RUBBERIZING: MUST BE INCLUDED IN THE FINAL PRICE. SIZES: ALL. COLOUR: SARS CHARCOAL</t>
  </si>
  <si>
    <t>1100</t>
  </si>
  <si>
    <t>53101502-00037</t>
  </si>
  <si>
    <t>TROUSERS, COMBAT. SPECIFICATION: CBCU 002 VERSION 03.0 SEPTEMBER 2016. FABRIC: FABRIC: CKS 488:2008, EDITION 3, TYPE FD 74. SIZES: ALL. COLOUR: DARK OLIVE GREEN</t>
  </si>
  <si>
    <t>2500</t>
  </si>
  <si>
    <t>53101602-00041</t>
  </si>
  <si>
    <t>SHIRT, MALE, SHORT SLEEVE WITH EPAULETTES, OPEN NECK . SPECIFICATION: CO 008 VERSION 04.0/SEPTEMBER 2016. SIZES: ALL</t>
  </si>
  <si>
    <t>900</t>
  </si>
  <si>
    <t>53101502-00057</t>
  </si>
  <si>
    <t>"TROUSERS, OPERATIONS - MALE SPECIFICATION: SEE EMS SPECIFICATION DOCUMENT FOR FULL SPECIFICATION (EMS003)SIZES: 26 - 68COLOUR: MEDICAL GREEN (PANTONE 349C / #00843D COLOUR HEX) MATERIAL: FIELD DRESS                                  TEST REPORT NOT REQUIRED BUT PRE-PRODUCTION SAMPLE REQUIRED. WILL BE PROCURED AS A UNIT WITH MALE AND FEMALE TROUSERS, MALE AND FEMALE LONG SLEEVE AS WELL AS MALE AND FEMALE SHORT SLEEVE UNIFORM IN MEDICAL GREEN"</t>
  </si>
  <si>
    <t>53101504-00038</t>
  </si>
  <si>
    <t>"JEANS, FEMALE SPECIFICATION: HIGH WAIST, RELAXED FIT THROUGH HIP, 5-POCKET CUT,  FIVE STITCHED DOWN BELT LOOPS 15MM X 50MM. BUTTON FRONT METAL WITH ALUMINIUM YKK ZIPPER. STANDARD LEG BOTTOM WITH PROVINCIAL EMS BADGE ON THE FRONT POCKET. FABRIC MUST BE DENIMSIZES: 26 - 68COLOUR:  NAVY BLUETEST REPORT NOT REQUIRED – PRE-PRODUCTION SAMPLE REQUIRED"</t>
  </si>
  <si>
    <t>"TROUSERS, OPERATIONS FEMALESPECIFICATION: SEE EMS SPECIFICATION DOCUMENT FOR FULL SPECIFICATION (EMS006)SIZES: 26 - 68COLOUR: MEDICAL GREEN (PANTONE 349C / #00843D COLOUR HEX) MATERIAL: FIELD DRESS                                  TEST REPORT NOT REQUIRED BUT PRE-PRODUCTION SAMPLE REQUIRED. WILL BE PROCURED AS A UNIT WITH MALE AND FEMALE TROUSERS, MALE AND FEMALE LONG SLEEVE AS WELL AS MALE AND FEMALE SHORT SLEEVE UNIFORM IN MEDICAL GREEN"</t>
  </si>
  <si>
    <t>53101602-00104</t>
  </si>
  <si>
    <t>"SHIRT, OPERATIONS - LONG SLEEVE, MALESPECIFICATION: SEE EMS SPECIFICATION DOCUMENT FOR FULL SPECIFICATION (EMS001)SIZES: 26 - 68COLOUR: MEDICAL GREEN (PANTONE 349C / #00843D COLOUR HEX) MATERIAL: FIELD DRESS                                  TEST REPORT NOT REQUIRED BUT PRE-PRODUCTION SAMPLE REQUIRED. WILL BE PROCURED AS A UNIT WITH MALE AND FEMALE TROUSERS, MALE AND FEMALE LONG SLEEVE AS WELL AS MALE AND FEMALE SHORT SLEEVE UNIFORM IN MEDICAL GREEN"</t>
  </si>
  <si>
    <t>53101602-00105</t>
  </si>
  <si>
    <t>"SHIRT, OPERATIONS - SHORT SLEEVE, MALESPECIFICATION: SEE EMS SPECIFICATION DOCUMENT FOR FULL SPECIFICATION (EMS002)SIZES: 26 - 68COLOUR: MEDICAL GREEN (PANTONE 349C / #00843D COLOUR HEX) MATERIAL: FIELD DRESS                                  TEST REPORT NOT REQUIRED BUT PRE-PRODUCTION SAMPLE REQUIRED. WILL BE PROCURED AS A UNIT WITH MALE AND FEMALE TROUSERS, MALE AND FEMALE LONG SLEEVE AS WELL AS MALE AND FEMALE SHORT SLEEVE UNIFORM IN MEDICAL GREEN"</t>
  </si>
  <si>
    <t>53101604-00077</t>
  </si>
  <si>
    <t>"BLOUSE, LADIES, LONG SLEEVESPECIFICATION: LONG SLEEVE, FEMALE BLOUSE IN WHITE WITH SHAPED NECKLINE AND A SEPARATE STAND AND FALL COLLAR. BLOUSE MADE FROM 60% COTTON AND 40% POLYESTER MIXED FABRIC.FRONT AND BACK PANELS TO HAVE WAIST SUPPRESSION DARTS ON BOTH SIDES AND BUST DARTS IN EACH OF THE FRONT PANELS, APPROXIMATELY 50MM BELOW THE UNDERARM SEAM. ONE-PIECE SET-IN SLEEVES WITH A PLEAT AND A HIND-ARM OPENING. SEPARATE CUFFS WHICH FASTEN WITH BUTTONS AND BUTTON HOLES. BLOUSE TO CLOSE WITH BUT</t>
  </si>
  <si>
    <t>53101604-00078</t>
  </si>
  <si>
    <t>53101604-00082</t>
  </si>
  <si>
    <t>"SHIRT, FEMALE, MAGNUM, LONG SLEEVESPECIFICATION: FEMALE LONG SLEEVE, COMBAT STYLE SHIRT WITH FRONT BUTTON FASTENING AND A GLAD-NECK COLLAR. SLEEVES SHOULD HAVE A HIND ARM OPENING, SEWN-ON CUFF AND BUTTON AND BUTTONHOLE CLOSURE. SHOULDER STRAPS WITH BUTTON AND BUTTONHOLE FASTENER. DOUBLE BACK YOKE WITH PIN-TUCKS ON BOTH FRONT AND BACK PARTS. TWO BREAST POCKETS WITH FLAPS AND A CENTRE PLEAT. THE LEFT POCKET FLAT TO INCORPORATING A PEN SLOT. POCKET FLAPS TO CLOSE WITH BUTTON AND BUTTONHOLE CLOSUR</t>
  </si>
  <si>
    <t>53101604-00084</t>
  </si>
  <si>
    <t>"SHIRT, OPERATIONS - SHORT SLEEVE, FEMALESPECIFICATION: SEE EMS SPECIFICATION DOCUMENT FOR FULL SPECIFICATION (EMS005)SIZES: 26 - 68COLOUR: MEDICAL GREEN (PANTONE 349C / #00843D COLOUR HEX) MATERIAL: FIELD DRESS                                  TEST REPORT NOT REQUIRED BUT PRE-PRODUCTION SAMPLE REQUIRED. WILL BE PROCURED AS A UNIT WITH MALE AND FEMALE TROUSERS, MALE AND FEMALE LONG SLEEVE AS WELL AS MALE AND FEMALE SHORT SLEEVE UNIFORM IN MEDICAL GREEN"</t>
  </si>
  <si>
    <t>53101604-00085</t>
  </si>
  <si>
    <t>SHIRT, OPERATIONS - SHORT SLEEVE, FEMALESPECIFICATION: SEE EMS 005SIZES: S - 8XLCOLOUR: MEDICAL GREEN (PANTONE 349C / #00843D COLOUR HEX) MATERIAL: FIELD DRESS</t>
  </si>
  <si>
    <t>53101802-00099</t>
  </si>
  <si>
    <t>"JACKET, BUNNY, UNISEX.                                                                                                                                                  SPECIFICATION: MATERIAL: OUTER MATERIAL OF A 65% POLYESTER / 35% VISCOSE COMBINATION FABRIC THAT COMPLIES WITH SANS 1387-11 “POLYESTER AND CELLULOSIC RAINCOAT FABRIC” WITH A POLYESTER FUSIBLE INTERLINING COMPLYING WITH SANS 1387-7 “WOVEN COTTON AND SIMILAR APPAREL FABRICS – PART 7: JACKET LININGS”. WARM, INNER JACKET TO BE OF POL</t>
  </si>
  <si>
    <t>53101802-00100</t>
  </si>
  <si>
    <t>53101604-00109</t>
  </si>
  <si>
    <t>"SHIRT, FEMALE, LONG SLEEVE, COMBAT. SPECIFICATION: CBCU 004 (B) VERSION 04.0/DECEMBER 2015. EMBROIDERY /RUBBERIZING: MUST BE INCLUDED IN THE FINAL PRICEBranding: Embroided with City of Joburg Disaster Management Logo (Upper front left side) SIZES: ALL. COLOUR: NAVY CHECK, "</t>
  </si>
  <si>
    <t>53101604-00106</t>
  </si>
  <si>
    <t>"Blouse, female ¾ SLEEVE Fabric: Black 65/35 Polycotton            White 80/20 oxford Cotton  rich blend Blue 80/20 Oxford Cotton rich blendWeight: 105 gm/115 gmSizes: S M L XL 2XL 3XLBranding: Embroided with City of Joburg Disaster Management Logo (Upper front left side). Semi fitted with side slits for comfort. Button down front. Chest pocket. Top stitching on yoke, shoulder and armholes for added strength¾ sleeve with cuff slitColours: White,"</t>
  </si>
  <si>
    <t>53101604-00111</t>
  </si>
  <si>
    <t>LADIES CUSTOMS COMBAT LONG SLEEVE SHIRT, SPECIFICATION: CBCU 004 (B) VERSION 05.3/JUNE 2017. EMBROIDERY /RUBBERIZING: MUST BE INCLUDED IN THE FINAL PRICE. SIZES: ALL. COLOUR:Khaki</t>
  </si>
  <si>
    <t>18</t>
  </si>
  <si>
    <t>53101602-00074</t>
  </si>
  <si>
    <t>SHIRT, MEN, LONG SLEEVE, CUSTOMS. SPECIFICATION: CBCU 008 VERSION 03.0/SEPTEMBER 2016. SIZES: ALL, COLOUR: WHITE AND BLUE / BLACK / NAVY STRIPES / LIGHT BLUE STRIPES / LIGHT BLUE CHECK / BLACK CHECK / NAVY CHECK / FATIQUE &amp; STONE</t>
  </si>
  <si>
    <t>180</t>
  </si>
  <si>
    <t>53101604-00107</t>
  </si>
  <si>
    <t>"Blouse, female, ¾ SLEEVE Fabric: 60/40 Yam-dyed cottonpolyWeight: 115 gmSizes: S M L XL 2XL 3XLBranding: Embroided with City of Joburg Disaster Management Logo (Upper front left side)Semi fitted with side slits for comfort. Button down front. Chest pocket. Top stitching on yoke, shoulder and armholes for added strength. ¾ sleeve with cuff slitColours: Navy stripe, light blue stripe, navy check, light blue check, black check."</t>
  </si>
  <si>
    <t>BLOUSE, FEMALE, SHORT SLEEVE. SPECIFICATION: BO 002 VERSION 01.0/SEPTEMBER 2016. SIZES: ALL. COLOUR: SARS BLUE</t>
  </si>
  <si>
    <t>17</t>
  </si>
  <si>
    <t>53101604-00112</t>
  </si>
  <si>
    <t>"SHIRT, FEMALE, SHORT SLEEVE, COMBAT. SPECIFICATION: CBCU 004 (A) VERSION 03.0/DECEMBER 2015. EMBROIDERY/ RUBBERIZING: MUST BE INCLUDED IN THE FINAL PRICE, Branding: Embroided with City of Joburg Disaster Management Logo (Upper front left side) SIZES: ALL. COLOUR: NAVY CHECK"</t>
  </si>
  <si>
    <t>53101604-00108</t>
  </si>
  <si>
    <t>53101604-00113</t>
  </si>
  <si>
    <t>"SHIRT, FEMALE, SHORT SLEEVE, COMBAT. SPECIFICATION: CBCU 004 (A) VERSION 03.0/DECEMBER 2015. EMBROIDERY/ RUBBERIZING: MUST BE INCLUDED IN THE FINAL PRICE, Branding: Embroided with City of Joburg Disaster Management Logo (Upper front left side) SIZES: ALL. COLOUR: BLACK CHECK"</t>
  </si>
  <si>
    <t>53101602-00130</t>
  </si>
  <si>
    <t>SHIRT, MALE, SHORT SLEEVE, OPEN NECK. BO 008 VERSION 01.0/SEPTEMBER 2016. SIZES: ALL. COLOUR: Black</t>
  </si>
  <si>
    <t>53101602-00129</t>
  </si>
  <si>
    <t>SHIRT, MALE, SHORT SLEEVE, OPEN NECK. BO 008 VERSION 01.0/SEPTEMBER 2016. SIZES: ALL. COLOUR: White &amp; Blue</t>
  </si>
  <si>
    <t>53101804-00007</t>
  </si>
  <si>
    <t xml:space="preserve">JACKET, FEMALE, LONG SLEEVE, OPERATIONS. SPECIFICATION: BO 004 VERSION 01.0/ SEPTEMBER 2016. SIZES: ALL  </t>
  </si>
  <si>
    <t>53101604-00110</t>
  </si>
  <si>
    <t>"SHIRT, FEMALE, LONG SLEEVE, COMBAT. SPECIFICATION: CBCU 004 (B) VERSION 04.0/DECEMBER 2015. EMBROIDERY /RUBBERIZING: MUST BE INCLUDED IN THE FINAL PRICEBranding: Embroided with City of Joburg Disaster Management Logo (Upper front left side),SIZES: ALL. COLOUR: BLACK CHECK".  M</t>
  </si>
  <si>
    <t>53101604-00039</t>
  </si>
  <si>
    <t>SHIRT, FEMALE, LONG SLEEVE, COMBAT. SPECIFICATION: CBCU 004 (B) VERSION 04.0/DECEMBER 2015. EMBROIDERY /RUBBERIZING: MUST BE INCLUDED IN THE FINAL PRICE. SIZES: ALL. COLOUR: SARS CHARCOAL</t>
  </si>
  <si>
    <t>53101604-00105</t>
  </si>
  <si>
    <t>"BLOUSE, FEMALE,  ¾ SLEEVE SPECIFICATION: SASSA 012 VERSION 01.0 JANUARY 2013Fabric: 60/35 polycotton poplinWeight: 105 gmSizes: S M L XL 2XL 3XLBranding: Embroided with City of Joburg Disaster Management Logo (Upper front left side)Colours: BlackSemi fitted with side slits for comfortButton down frontChest pocketTop stitching on yoke, shoulder and armholes for added strength¾ sleeve with cuff slit"</t>
  </si>
  <si>
    <t>53101604-00101</t>
  </si>
  <si>
    <t>BLOUSE, FEMALESPECIFICATION: SALM 057 DATED FEB 09SIZES: ALLCOLOUR: PENTONE BLUE</t>
  </si>
  <si>
    <t>62</t>
  </si>
  <si>
    <t>53101602-00044</t>
  </si>
  <si>
    <t>SHIRTS SHORT SLEEVE, COMBAT, FEMALE MX40 FABRIC, SIZE: ALL, COLOUR: SARS CHARCOAL CKS 129. CBCU 004 (A) VERSION 02.2/OCTOBER 2015. A SAMPLE MUST BE SUBMITTED.</t>
  </si>
  <si>
    <t xml:space="preserve">JACKET, MEN, BRANCH OPERATIONS. SPECIFICATION: BO 009 VERSION 01.0/SEPTEMBER 2016. SIZES: ALL. </t>
  </si>
  <si>
    <t>53101504-00001</t>
  </si>
  <si>
    <t>SLACKS, FEMALE, CLASSIC STYLE. SPECIFICATION: , DEAT 025 OCTOBER 2007. FABRIC: 100 % POLYESTER SIZE: ALL. COLOUR: NAVY BLUE</t>
  </si>
  <si>
    <t>53101604-00033</t>
  </si>
  <si>
    <t>Blouse, Female, Short Sleeve, Corporate Wear, Customs Corp 101 Version 02.0/October 2015, Size: ALL. KHAKI</t>
  </si>
  <si>
    <t>160</t>
  </si>
  <si>
    <t>53101602-00082</t>
  </si>
  <si>
    <t>SHIRT, MALE, SHORT SLEEVE WITH EPAULETTES, CUSTOMS. SPECIFICATION: CBCU 005 VERSION 03.0/DECEMBER 2015. SIZES: ALL</t>
  </si>
  <si>
    <t>162</t>
  </si>
  <si>
    <t>53101602-00058</t>
  </si>
  <si>
    <t>SHIRT, COMBAT, UNISEX, LONG SLEEVE, SPECIFICATION: CBCU 008 VERSION 03.0 SEPTEMBER 2016. EMBROIDERY /RUBBERIZING: MUST BE INCLUDED IN THE FINAL PRICE. FABRIC: PC FD 23 FIELD DRESS. 235 GRAMS PER SQUARE METRE. 50% POLYESTER 50% COTTON HEAVY WEIGHT SHIRT. SIZES:  ALL - MEASUREMENTS MUST BE TAKEN BEFORE PRODUCTION. COLOUR: TRAFFIC BRONZE</t>
  </si>
  <si>
    <t xml:space="preserve">TUNIC, MALE, TRAFFIC BRONZE. SPECIFICATION: SLEEVES WITH BELT, STYLE- SHOULD BE A MILITARY STYLE, FOUR POCKETS WITH FLAPS AND BELT. GARMENT MUST HAVE TWO MITRED EDGE TOP POCKET WITH FLAPS SECURED WITH PRESS STUDS, MUST HAVE TWO BUTTONS BELLOWS POCKETS WITH RECTANGULAR FLAPS, TWO POCKETS, AN INSIDE POCKET AND PEN POCKET, MUST HAVE POINTED CUFFS WITH TWO EYELETS TO ACCOMMODATED BUTTONS, FABRIC: COMPOSITION 55% TREVIRA 45%. SIZE: ALL. TRAFFIC BRONZE (CKS 129:0538C-1982). </t>
  </si>
  <si>
    <t>53101802-00071</t>
  </si>
  <si>
    <t>JACKET, BUNNY, MALE, COMBAT CUSTOMS. SPECIFICATION: CBCU 013 VERSION 02.0/SEPTEMBER 2016. SIZES: ALL</t>
  </si>
  <si>
    <t>48</t>
  </si>
  <si>
    <t>500</t>
  </si>
  <si>
    <t>53101502-00000</t>
  </si>
  <si>
    <t>TROUSERS, COMBAT, CUSTOMS SPECIFICATION: CBCU 002 VERSION 04.1/MAY 2017. FABRIC: CKS 488:2008, EDITION 3, TYPE FD 74 SIZES: ALL COLOUR: SARS CHARCOAL (CKS129: 206C-2013)</t>
  </si>
  <si>
    <t>2200</t>
  </si>
  <si>
    <t>53103102-00000</t>
  </si>
  <si>
    <t>WAISTCOAT, LADIES SPECIFICATION: SARS 009 VERSION 02.0/SEPTEMBER 2016. EMBROIDERY EMBLEMS: LEFT SIDE - EMBROIDERED DEPARTMENT EMBLEM - POSITIONED ON CHEST. SIZES: ALL COLOUR CHARCOAL</t>
  </si>
  <si>
    <t>53101504-00000</t>
  </si>
  <si>
    <t>SHORTS, FEMALE, COMBAT, CUSTOMS. SPECIFICATION: CBCU 015 VERSION 02.1/MAY 2017. SIZES: ALL, COLOUR: SARS CHARCOAL</t>
  </si>
  <si>
    <t>2700</t>
  </si>
  <si>
    <t>JACKET, LONG SLEEVE WITH EPAULETTES, LADIES CUSTOMS CORPORATE
SPECIFICATION: CO 004 VERSION 03.0/SEPTEMBER 2016 SIZES: ALL
COLOUR: CHARCOAL</t>
  </si>
  <si>
    <t>53101602-00089</t>
  </si>
  <si>
    <t>SHIRT, MALE, SHORT SLEEVE WITH EPAULETTES, CUSTOMS. SPECIFICATION: CBCU 005 VERSION 03.4/JUNE 2017. SIZES: ALL. COLOUR: CHARCOAL</t>
  </si>
  <si>
    <t>1750</t>
  </si>
  <si>
    <t>SHIRT, MEN, LONG SLEEVE, CUSTOMS. SPECIFICATION: CBCU 008 VERSION 03.0/SEPTEMBER 2016. SIZES: ALL</t>
  </si>
  <si>
    <t>53101502-00050</t>
  </si>
  <si>
    <t xml:space="preserve">SHORTS, MEN, COMBAT, CUSTOMS. SPECIFICATION: CBCU 016 VERSION 02.1/MAY 2017. SIZES: ALL, COLOUR: SARS CHARCOAL </t>
  </si>
  <si>
    <t>1200</t>
  </si>
  <si>
    <t>53101604-00071</t>
  </si>
  <si>
    <t>SHIRT, LADIES, CUSTOMS COMBAT LONG SLEEVE, SPECIFICATION: CBCU 004 (B) VERSION 05.3/JUNE 2017. EMBROIDERY /RUBBERIZING: MUST BE INCLUDED IN THE FINAL PRICE. SIZES: ALL. COLOUR: SARS CHARCOAL</t>
  </si>
  <si>
    <t>3500</t>
  </si>
  <si>
    <t>53101604-00072</t>
  </si>
  <si>
    <t>SHIRT, LADIES, CUSTOMS COMBAT SHORT SLEEVE, SPECIFICATION: CBCU 004 (A) VERSION 05.3/JUNE 2017. EMBROIDERY/ RUBBERIZING: MUST BE INCLUDED IN THE FINAL PRICE. SIZES: ALL. COLOUR: SARS CHARCOAL</t>
  </si>
  <si>
    <t>FRANCARLO MANUFACTURING</t>
  </si>
  <si>
    <t>53102902-00016</t>
  </si>
  <si>
    <t>TRACKSUIT, UNISEX,SPECIFICATION: PS 1145 REVISED APRIL 2001, FABRIC: 100% POLYAMIDE TEXTURISED YARN, SIZE: ALL, COLOUR: MAIN COLOUR IS GREEN WITH WHITE AND GOLDEN YELLOW</t>
  </si>
  <si>
    <t>53101802-00122</t>
  </si>
  <si>
    <t>CUT, MAKE AND TRIM, JACKET SERVICE DRESS, WINDBREAKER, MEN. SPECIFICATION: SG/GEN/015 DATED AUGUST 2014. FABRIC WILL BE SUPPLIED BY DEPARTMENT</t>
  </si>
  <si>
    <t>53101804-00048</t>
  </si>
  <si>
    <t>CUT, MAKE AND TRIM, JACKET SERVICE DRESS, WINDBREAKER, WOMEN. SPECIFICATION: SG/GEN/015 DATED AUGUST 2014. FABRIC WILL BE SUPPLIED BY DEPARTMENT</t>
  </si>
  <si>
    <t>53102902-00018</t>
  </si>
  <si>
    <t>TRACK SUIT COLOUR: RUBY, WHITE AND YELLOW SPECIFICATION: SG/GEN/035, APRIL 2015</t>
  </si>
  <si>
    <t>53101802-00118</t>
  </si>
  <si>
    <t>COAT, UNISEX, MEDICAL, LONG SLEEVE COLOUR: WHITE SPECIFICATION: SG/GEN/021, FEBRUARY 2014</t>
  </si>
  <si>
    <t>53101802-00119</t>
  </si>
  <si>
    <t>COAT, UNISEX, MEDICAL, SHORT SLEEVE COLOUR: WHITE SPECIFICATION: SG/GEN/021, FEBRUARY 2014</t>
  </si>
  <si>
    <t>Describtion</t>
  </si>
  <si>
    <t>53102520-00018</t>
  </si>
  <si>
    <t>EPAULETTES, UNISEX CUSTOMS RANK GRADE 6&gt; EMBROIDERED (SENIOR MANAGEMENT COMMISSIONED OFFICERS) SPECIFICATION: CBCU027 VERSION 00.1 MARCH 2016</t>
  </si>
  <si>
    <t>SOUTH AFRICAN REVENEU SERVICE</t>
  </si>
  <si>
    <t>GRAND UNIFORMS</t>
  </si>
  <si>
    <t>R 66.33</t>
  </si>
  <si>
    <t>53102520-00017</t>
  </si>
  <si>
    <t>SHOULDER BOARDS, GILT RANK INSIGNIA, CUSTOMS (SENIOR MANAGEMENT COMMISSIONED OFFICERS) SPECIFICATION: CBCU 025 VERSION 001.0/MARCH 2016</t>
  </si>
  <si>
    <t>R 90.48</t>
  </si>
  <si>
    <t>BADGE, EMBOSSED, UNISEX CUSTOMS RANK GRADE &lt;5, SLEEVE ATTACHMENT, SEWN-ON, SPECIFICATION: CBCU 0031 VERSION 00.1/MARCH 2017</t>
  </si>
  <si>
    <t>R 27.37</t>
  </si>
  <si>
    <t>53102403-00008</t>
  </si>
  <si>
    <t>PANTYHOSE, WITH COTTON GUSSET, LYCRA. SPECIFICATION: SANS 1242:2008, EDITION 2.2. SIZES: ALL. COLOUR: MEXICAN SILVER, GRECIAN HONEY, IVORY, NAVY, BLACK MAIL.</t>
  </si>
  <si>
    <t>LISA AND BROTHERS HYGIENE SOLUTIONS</t>
  </si>
  <si>
    <t>R25,74</t>
  </si>
  <si>
    <t>53102403-00002</t>
  </si>
  <si>
    <t>PANTYHOSE, WITH COTTON GUSSET, ELASTANE. SPECIFICATION: SAPS 2401 JANUARY 2012.  PANTYHOSE WITH GLOSSY SHINE . SIZES: ALL. COLOUR: MEXICAN SILVER.</t>
  </si>
  <si>
    <t>R25,85</t>
  </si>
  <si>
    <t>53102403-00005</t>
  </si>
  <si>
    <t>PANTYHOSE, WITH COTTON GUSSET, ELASTANE. SPECIFICATION: SANS 1242:2008 EDITIONS 2.2.  PANTIHOSE WITH GLOSSY SHINE . SIZES: ALL. COLOUR: QUICK SILVER</t>
  </si>
  <si>
    <t>53102403-00000</t>
  </si>
  <si>
    <t>PANTYHOSE, WITH COTTON GUSSET, NYLON, MEXICAN SILVER, SIZES: ALL. SPECIFICATION: 05741-100-071 ISSUE 003 DATED APRIL 2012. SIZES: ALL.    A SAMPLE MUST BE SUBMITTED</t>
  </si>
  <si>
    <t>R22,77</t>
  </si>
  <si>
    <t>53102403-00009</t>
  </si>
  <si>
    <t>PANTYHOSE, WITH COTTON GUSSET, NYLON. SPECIFICATION: SANS 1242:2008, EDITION 2.2. SIZES: ALL. COLOUR: MEXICAN SILVER, GRECIAN HONEY, IVORY AND BLACK MAIL</t>
  </si>
  <si>
    <t>53102403-00001</t>
  </si>
  <si>
    <t>PANTIHOSE, WITH COTTON GUSSET, NYLON, BLACK MAIL, SIZES: ALL. SPECIFICATION: SALM 648, VERSION 1- APRIL 2012. SIZES: ALL.  BLACK MAIL.  A SAMPLE MUST BE SUBMITTED</t>
  </si>
  <si>
    <t>R21,78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</si>
</sst>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quot;R&quot;#,##0.00"/>
    <numFmt numFmtId="165" formatCode="[$R-1C09]#,##0.00"/>
    <numFmt numFmtId="166" formatCode="0.0000"/>
    <numFmt numFmtId="167" formatCode="&quot;R&quot;#,##0.00;[Red]\-&quot;R&quot;#,##0.00"/>
    <numFmt numFmtId="168" formatCode="&quot;R&quot;\ #,##0.00;[Red]&quot;R&quot;\ \-#,##0.00"/>
    <numFmt numFmtId="169" formatCode="###\ ###\ ###\ ###\ ##0.00"/>
    <numFmt numFmtId="170" formatCode="&quot;R&quot;\ #,##0.00"/>
  </numFmts>
  <fonts count="99" x14ac:knownFonts="1">
    <font>
      <sz val="10"/>
      <name val="Arial"/>
    </font>
    <font>
      <sz val="11"/>
      <color theme="1"/>
      <name val="Calibri"/>
      <family val="2"/>
      <scheme val="minor"/>
    </font>
    <font>
      <sz val="11"/>
      <color theme="1"/>
      <name val="Calibri"/>
      <family val="2"/>
      <scheme val="minor"/>
    </font>
    <font>
      <b/>
      <sz val="12"/>
      <color theme="0"/>
      <name val="Arial"/>
      <family val="2"/>
    </font>
    <font>
      <sz val="12"/>
      <name val="Arial"/>
      <family val="2"/>
    </font>
    <font>
      <sz val="12"/>
      <color rgb="FF000000"/>
      <name val="Arial"/>
      <family val="2"/>
    </font>
    <font>
      <b/>
      <sz val="12"/>
      <name val="Arial"/>
      <family val="2"/>
    </font>
    <font>
      <b/>
      <sz val="9"/>
      <color theme="0"/>
      <name val="Arial"/>
      <family val="2"/>
    </font>
    <font>
      <sz val="8"/>
      <color rgb="FF000000"/>
      <name val="Arial"/>
      <family val="2"/>
    </font>
    <font>
      <sz val="12"/>
      <color theme="1"/>
      <name val="Times New Roman"/>
      <family val="1"/>
    </font>
    <font>
      <b/>
      <sz val="12"/>
      <color theme="1"/>
      <name val="Times New Roman"/>
      <family val="1"/>
    </font>
    <font>
      <sz val="11"/>
      <name val="Calibri"/>
      <family val="2"/>
    </font>
    <font>
      <b/>
      <sz val="11"/>
      <color rgb="FFFF0000"/>
      <name val="Calibri"/>
      <family val="2"/>
    </font>
    <font>
      <sz val="10"/>
      <name val="Arial"/>
      <family val="2"/>
    </font>
    <font>
      <b/>
      <sz val="8"/>
      <color theme="0"/>
      <name val="Arial"/>
      <family val="2"/>
    </font>
    <font>
      <b/>
      <sz val="10"/>
      <name val="Arial"/>
      <family val="2"/>
    </font>
    <font>
      <sz val="8"/>
      <name val="Arial"/>
      <family val="2"/>
    </font>
    <font>
      <sz val="8"/>
      <color rgb="FF000000"/>
      <name val="Arial"/>
      <family val="2"/>
    </font>
    <font>
      <b/>
      <u/>
      <sz val="10"/>
      <name val="Arial"/>
      <family val="2"/>
    </font>
    <font>
      <sz val="10"/>
      <color rgb="FFFF0000"/>
      <name val="Arial"/>
      <family val="2"/>
    </font>
    <font>
      <b/>
      <sz val="10"/>
      <color theme="0"/>
      <name val="Arial"/>
      <family val="2"/>
    </font>
    <font>
      <b/>
      <sz val="14"/>
      <name val="Arial"/>
      <family val="2"/>
    </font>
    <font>
      <sz val="10"/>
      <name val="Arial"/>
      <family val="2"/>
    </font>
    <font>
      <b/>
      <sz val="11"/>
      <color theme="0"/>
      <name val="Calibri"/>
      <family val="2"/>
      <scheme val="minor"/>
    </font>
    <font>
      <b/>
      <sz val="10"/>
      <color rgb="FFFFFFFF"/>
      <name val="Arial"/>
      <family val="2"/>
    </font>
    <font>
      <sz val="10"/>
      <name val="Times New Roman"/>
      <family val="1"/>
    </font>
    <font>
      <b/>
      <sz val="9"/>
      <color theme="1"/>
      <name val="Calibri"/>
      <family val="2"/>
      <scheme val="minor"/>
    </font>
    <font>
      <sz val="9"/>
      <color theme="1"/>
      <name val="Calibri"/>
      <family val="2"/>
      <scheme val="minor"/>
    </font>
    <font>
      <sz val="9"/>
      <color rgb="FF33CCFF"/>
      <name val="Calibri"/>
      <family val="2"/>
      <scheme val="minor"/>
    </font>
    <font>
      <sz val="10"/>
      <color theme="1"/>
      <name val="Times New Roman"/>
      <family val="1"/>
    </font>
    <font>
      <b/>
      <sz val="28"/>
      <color theme="1"/>
      <name val="Calibri"/>
      <family val="2"/>
      <scheme val="minor"/>
    </font>
    <font>
      <b/>
      <sz val="28"/>
      <color theme="0"/>
      <name val="Calibri"/>
      <family val="2"/>
      <scheme val="minor"/>
    </font>
    <font>
      <b/>
      <sz val="12"/>
      <color theme="1"/>
      <name val="Calibri"/>
      <family val="2"/>
      <scheme val="minor"/>
    </font>
    <font>
      <u/>
      <sz val="11"/>
      <color theme="10"/>
      <name val="Calibri"/>
      <family val="2"/>
      <scheme val="minor"/>
    </font>
    <font>
      <i/>
      <sz val="11"/>
      <color theme="1"/>
      <name val="Calibri"/>
      <family val="2"/>
      <scheme val="minor"/>
    </font>
    <font>
      <sz val="10"/>
      <color theme="1"/>
      <name val="Arial"/>
      <family val="2"/>
    </font>
    <font>
      <b/>
      <u/>
      <sz val="16"/>
      <name val="Arial"/>
      <family val="2"/>
    </font>
    <font>
      <b/>
      <sz val="9"/>
      <color theme="1"/>
      <name val="Arial"/>
      <family val="2"/>
    </font>
    <font>
      <b/>
      <sz val="10"/>
      <color theme="1"/>
      <name val="Arial"/>
      <family val="2"/>
    </font>
    <font>
      <b/>
      <sz val="8"/>
      <name val="Arial"/>
      <family val="2"/>
    </font>
    <font>
      <b/>
      <sz val="8"/>
      <color rgb="FF000000"/>
      <name val="Arial"/>
      <family val="2"/>
    </font>
    <font>
      <sz val="8"/>
      <color theme="1"/>
      <name val="Arial"/>
      <family val="2"/>
    </font>
    <font>
      <sz val="11"/>
      <color rgb="FF000000"/>
      <name val="Calibri"/>
      <family val="2"/>
    </font>
    <font>
      <b/>
      <sz val="9"/>
      <color rgb="FFFFFFFF"/>
      <name val="Arial"/>
      <family val="2"/>
    </font>
    <font>
      <b/>
      <sz val="8"/>
      <color rgb="FFFF0000"/>
      <name val="Arial"/>
      <family val="2"/>
    </font>
    <font>
      <b/>
      <sz val="8.5"/>
      <color rgb="FFFFFFFF"/>
      <name val="Arial"/>
      <family val="2"/>
    </font>
    <font>
      <sz val="7.5"/>
      <color rgb="FF000000"/>
      <name val="Arial"/>
      <family val="2"/>
    </font>
    <font>
      <b/>
      <sz val="7.5"/>
      <color rgb="FFFF0000"/>
      <name val="Arial"/>
      <family val="2"/>
    </font>
    <font>
      <sz val="7.5"/>
      <color rgb="FFFF0000"/>
      <name val="Arial"/>
      <family val="2"/>
    </font>
    <font>
      <sz val="9.5"/>
      <color rgb="FF000000"/>
      <name val="Arial"/>
      <family val="2"/>
    </font>
    <font>
      <sz val="10"/>
      <color rgb="FF000000"/>
      <name val="Arial"/>
      <family val="2"/>
    </font>
    <font>
      <sz val="9"/>
      <color rgb="FF000000"/>
      <name val="Arial"/>
      <family val="2"/>
    </font>
    <font>
      <b/>
      <sz val="9.5"/>
      <color rgb="FFFFFFFF"/>
      <name val="Arial"/>
      <family val="2"/>
    </font>
    <font>
      <sz val="8.5"/>
      <color rgb="FF000000"/>
      <name val="Arial"/>
      <family val="2"/>
    </font>
    <font>
      <sz val="10.5"/>
      <color rgb="FF000000"/>
      <name val="Arial"/>
      <family val="2"/>
    </font>
    <font>
      <sz val="9.5"/>
      <color rgb="FFFF0000"/>
      <name val="Arial"/>
      <family val="2"/>
    </font>
    <font>
      <b/>
      <sz val="12"/>
      <color rgb="FF000000"/>
      <name val="Calibri"/>
      <family val="2"/>
    </font>
    <font>
      <b/>
      <sz val="9"/>
      <color rgb="FF000000"/>
      <name val="Calibri"/>
      <family val="2"/>
    </font>
    <font>
      <sz val="8.5"/>
      <color rgb="FF000000"/>
      <name val="Calibri"/>
      <family val="2"/>
    </font>
    <font>
      <sz val="8.5"/>
      <color rgb="FF000000"/>
      <name val="Times New Roman"/>
      <family val="1"/>
    </font>
    <font>
      <sz val="12"/>
      <color theme="0"/>
      <name val="Times New Roman"/>
      <family val="1"/>
    </font>
    <font>
      <sz val="9"/>
      <name val="Arial"/>
      <family val="2"/>
    </font>
    <font>
      <sz val="9"/>
      <color rgb="FF000000"/>
      <name val="Calibri"/>
      <family val="2"/>
    </font>
    <font>
      <b/>
      <i/>
      <sz val="9"/>
      <color rgb="FFFF0000"/>
      <name val="Arial"/>
      <family val="2"/>
    </font>
    <font>
      <sz val="10"/>
      <color rgb="FF000000"/>
      <name val="Times New Roman"/>
      <family val="1"/>
    </font>
    <font>
      <sz val="9"/>
      <color theme="1"/>
      <name val="Arial"/>
      <family val="2"/>
    </font>
    <font>
      <u/>
      <sz val="12"/>
      <name val="Calibri"/>
      <family val="2"/>
    </font>
    <font>
      <sz val="12"/>
      <name val="Calibri"/>
      <family val="2"/>
    </font>
    <font>
      <sz val="12"/>
      <name val="Times New Roman"/>
      <family val="1"/>
    </font>
    <font>
      <b/>
      <sz val="11"/>
      <color rgb="FF000000"/>
      <name val="Calibri"/>
      <family val="2"/>
    </font>
    <font>
      <sz val="11"/>
      <color rgb="FF1F497D"/>
      <name val="Calibri"/>
      <family val="2"/>
    </font>
    <font>
      <b/>
      <sz val="11"/>
      <color theme="1"/>
      <name val="Calibri"/>
      <family val="2"/>
      <scheme val="minor"/>
    </font>
    <font>
      <b/>
      <sz val="12"/>
      <color rgb="FF000000"/>
      <name val="Calibri"/>
      <family val="2"/>
      <scheme val="minor"/>
    </font>
    <font>
      <sz val="11"/>
      <color indexed="8"/>
      <name val="Calibri"/>
      <family val="2"/>
    </font>
    <font>
      <b/>
      <sz val="11"/>
      <color indexed="8"/>
      <name val="Calibri"/>
      <family val="2"/>
    </font>
    <font>
      <sz val="8"/>
      <color indexed="8"/>
      <name val="Calibri"/>
      <family val="2"/>
    </font>
    <font>
      <b/>
      <sz val="12"/>
      <color indexed="8"/>
      <name val="Calibri"/>
      <family val="2"/>
    </font>
    <font>
      <sz val="9"/>
      <color indexed="8"/>
      <name val="Calibri"/>
      <family val="2"/>
    </font>
    <font>
      <b/>
      <sz val="12"/>
      <color indexed="8"/>
      <name val="Calibri"/>
      <family val="2"/>
      <scheme val="minor"/>
    </font>
    <font>
      <sz val="10"/>
      <color rgb="FF000000"/>
      <name val="Calibri"/>
      <family val="2"/>
      <scheme val="minor"/>
    </font>
    <font>
      <b/>
      <sz val="11"/>
      <color rgb="FF000000"/>
      <name val="Calibri"/>
      <family val="2"/>
      <scheme val="minor"/>
    </font>
    <font>
      <sz val="10"/>
      <color theme="1"/>
      <name val="Calibri"/>
      <family val="2"/>
      <scheme val="minor"/>
    </font>
    <font>
      <b/>
      <sz val="10"/>
      <color rgb="FF000000"/>
      <name val="Arial"/>
      <family val="2"/>
    </font>
    <font>
      <b/>
      <sz val="10"/>
      <color indexed="8"/>
      <name val="Calibri"/>
      <family val="2"/>
    </font>
    <font>
      <sz val="8"/>
      <color indexed="8"/>
      <name val="Calibri"/>
      <family val="2"/>
      <scheme val="minor"/>
    </font>
    <font>
      <b/>
      <sz val="11"/>
      <color indexed="8"/>
      <name val="Calibri"/>
      <family val="2"/>
      <scheme val="minor"/>
    </font>
    <font>
      <b/>
      <sz val="10"/>
      <color rgb="FF000000"/>
      <name val="Calibri"/>
      <family val="2"/>
    </font>
    <font>
      <sz val="8"/>
      <color rgb="FF000000"/>
      <name val="Calibri"/>
      <family val="2"/>
      <scheme val="minor"/>
    </font>
    <font>
      <b/>
      <sz val="11"/>
      <color rgb="FF000000"/>
      <name val="Arial"/>
      <family val="2"/>
    </font>
    <font>
      <b/>
      <sz val="11"/>
      <name val="Calibri"/>
      <family val="2"/>
    </font>
    <font>
      <sz val="10"/>
      <name val="Calibri"/>
      <family val="2"/>
      <scheme val="minor"/>
    </font>
    <font>
      <b/>
      <sz val="12"/>
      <name val="Calibri"/>
      <family val="2"/>
      <scheme val="minor"/>
    </font>
    <font>
      <sz val="10"/>
      <color indexed="8"/>
      <name val="Calibri"/>
      <family val="2"/>
      <scheme val="minor"/>
    </font>
    <font>
      <b/>
      <sz val="11"/>
      <name val="Calibri"/>
      <family val="2"/>
      <scheme val="minor"/>
    </font>
    <font>
      <sz val="8"/>
      <name val="Calibri"/>
      <family val="2"/>
      <scheme val="minor"/>
    </font>
    <font>
      <b/>
      <sz val="10"/>
      <name val="Calibri"/>
      <family val="2"/>
    </font>
    <font>
      <sz val="11"/>
      <color indexed="8"/>
      <name val="Calibri"/>
      <family val="2"/>
      <scheme val="minor"/>
    </font>
    <font>
      <sz val="12"/>
      <color indexed="8"/>
      <name val="Calibri"/>
      <family val="2"/>
      <scheme val="minor"/>
    </font>
    <font>
      <sz val="10"/>
      <color rgb="FFC00000"/>
      <name val="Arial"/>
      <family val="2"/>
    </font>
  </fonts>
  <fills count="16">
    <fill>
      <patternFill patternType="none"/>
    </fill>
    <fill>
      <patternFill patternType="gray125"/>
    </fill>
    <fill>
      <patternFill patternType="solid">
        <fgColor rgb="FFFFFFFF"/>
      </patternFill>
    </fill>
    <fill>
      <patternFill patternType="solid">
        <fgColor rgb="FFC00000"/>
        <bgColor indexed="64"/>
      </patternFill>
    </fill>
    <fill>
      <patternFill patternType="solid">
        <fgColor rgb="FFFFFF00"/>
        <bgColor indexed="64"/>
      </patternFill>
    </fill>
    <fill>
      <patternFill patternType="solid">
        <fgColor rgb="FFC00000"/>
      </patternFill>
    </fill>
    <fill>
      <patternFill patternType="solid">
        <fgColor rgb="FFFFFF00"/>
      </patternFill>
    </fill>
    <fill>
      <patternFill patternType="solid">
        <fgColor rgb="FF00FF00"/>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indexed="22"/>
        <bgColor indexed="64"/>
      </patternFill>
    </fill>
    <fill>
      <patternFill patternType="solid">
        <fgColor indexed="1"/>
        <bgColor indexed="64"/>
      </patternFill>
    </fill>
    <fill>
      <patternFill patternType="solid">
        <fgColor rgb="FF990000"/>
        <bgColor indexed="64"/>
      </patternFill>
    </fill>
  </fills>
  <borders count="89">
    <border>
      <left/>
      <right/>
      <top/>
      <bottom/>
      <diagonal/>
    </border>
    <border>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3399FF"/>
      </left>
      <right style="medium">
        <color rgb="FF3399FF"/>
      </right>
      <top style="medium">
        <color rgb="FF3399FF"/>
      </top>
      <bottom style="medium">
        <color rgb="FF3399FF"/>
      </bottom>
      <diagonal/>
    </border>
    <border>
      <left style="medium">
        <color rgb="FF3399FF"/>
      </left>
      <right style="medium">
        <color rgb="FF3399FF"/>
      </right>
      <top style="medium">
        <color rgb="FF3399FF"/>
      </top>
      <bottom/>
      <diagonal/>
    </border>
    <border>
      <left style="medium">
        <color rgb="FF3399FF"/>
      </left>
      <right style="medium">
        <color rgb="FF3399FF"/>
      </right>
      <top/>
      <bottom/>
      <diagonal/>
    </border>
    <border>
      <left style="medium">
        <color rgb="FF3399FF"/>
      </left>
      <right/>
      <top style="medium">
        <color rgb="FF3399FF"/>
      </top>
      <bottom style="medium">
        <color rgb="FF3399FF"/>
      </bottom>
      <diagonal/>
    </border>
    <border>
      <left/>
      <right style="medium">
        <color rgb="FF3399FF"/>
      </right>
      <top style="medium">
        <color rgb="FF3399FF"/>
      </top>
      <bottom style="medium">
        <color rgb="FF3399FF"/>
      </bottom>
      <diagonal/>
    </border>
    <border>
      <left style="medium">
        <color rgb="FF3399FF"/>
      </left>
      <right style="medium">
        <color rgb="FF3399FF"/>
      </right>
      <top/>
      <bottom style="medium">
        <color rgb="FF3399F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thick">
        <color rgb="FF000000"/>
      </bottom>
      <diagonal/>
    </border>
    <border>
      <left style="medium">
        <color rgb="FF000000"/>
      </left>
      <right style="medium">
        <color rgb="FF000000"/>
      </right>
      <top style="thick">
        <color rgb="FF000000"/>
      </top>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rgb="FF2F2F2F"/>
      </left>
      <right style="medium">
        <color rgb="FF2F2F2F"/>
      </right>
      <top/>
      <bottom style="medium">
        <color rgb="FF000000"/>
      </bottom>
      <diagonal/>
    </border>
    <border>
      <left style="medium">
        <color rgb="FF2F2F2F"/>
      </left>
      <right style="medium">
        <color rgb="FF2F2F2F"/>
      </right>
      <top/>
      <bottom/>
      <diagonal/>
    </border>
    <border>
      <left/>
      <right style="medium">
        <color rgb="FF2F2F2F"/>
      </right>
      <top/>
      <bottom style="medium">
        <color rgb="FF000000"/>
      </bottom>
      <diagonal/>
    </border>
    <border>
      <left/>
      <right style="medium">
        <color rgb="FF2F2F2F"/>
      </right>
      <top/>
      <bottom/>
      <diagonal/>
    </border>
    <border>
      <left style="medium">
        <color rgb="FF2F2F2F"/>
      </left>
      <right style="medium">
        <color rgb="FF2F2F2F"/>
      </right>
      <top style="medium">
        <color rgb="FF000000"/>
      </top>
      <bottom/>
      <diagonal/>
    </border>
    <border>
      <left style="medium">
        <color rgb="FF2F2F2F"/>
      </left>
      <right style="medium">
        <color rgb="FF000000"/>
      </right>
      <top style="medium">
        <color rgb="FF000000"/>
      </top>
      <bottom/>
      <diagonal/>
    </border>
    <border>
      <left style="medium">
        <color rgb="FF2F2F2F"/>
      </left>
      <right style="medium">
        <color rgb="FF000000"/>
      </right>
      <top/>
      <bottom/>
      <diagonal/>
    </border>
    <border>
      <left style="medium">
        <color rgb="FF2F2F2F"/>
      </left>
      <right style="medium">
        <color rgb="FF000000"/>
      </right>
      <top/>
      <bottom style="medium">
        <color rgb="FF000000"/>
      </bottom>
      <diagonal/>
    </border>
    <border>
      <left style="medium">
        <color rgb="FF2F2F2F"/>
      </left>
      <right style="medium">
        <color rgb="FF2F2F2F"/>
      </right>
      <top/>
      <bottom style="medium">
        <color rgb="FF2F2F2F"/>
      </bottom>
      <diagonal/>
    </border>
    <border>
      <left/>
      <right style="medium">
        <color rgb="FF2F2F2F"/>
      </right>
      <top/>
      <bottom style="medium">
        <color rgb="FF2F2F2F"/>
      </bottom>
      <diagonal/>
    </border>
    <border>
      <left style="medium">
        <color rgb="FF2F2F2F"/>
      </left>
      <right style="medium">
        <color rgb="FF000000"/>
      </right>
      <top/>
      <bottom style="medium">
        <color rgb="FF2F2F2F"/>
      </bottom>
      <diagonal/>
    </border>
    <border>
      <left style="medium">
        <color rgb="FF2F2F2F"/>
      </left>
      <right style="medium">
        <color rgb="FF2F2F2F"/>
      </right>
      <top style="medium">
        <color rgb="FF2F2F2F"/>
      </top>
      <bottom/>
      <diagonal/>
    </border>
    <border>
      <left style="medium">
        <color rgb="FF2F2F2F"/>
      </left>
      <right style="medium">
        <color rgb="FF000000"/>
      </right>
      <top style="medium">
        <color rgb="FF2F2F2F"/>
      </top>
      <bottom/>
      <diagonal/>
    </border>
    <border>
      <left style="thick">
        <color rgb="FF000000"/>
      </left>
      <right style="medium">
        <color rgb="FF000000"/>
      </right>
      <top style="thick">
        <color rgb="FF000000"/>
      </top>
      <bottom style="thick">
        <color rgb="FF000000"/>
      </bottom>
      <diagonal/>
    </border>
    <border>
      <left/>
      <right style="medium">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style="medium">
        <color rgb="FF000000"/>
      </left>
      <right/>
      <top style="thick">
        <color rgb="FF000000"/>
      </top>
      <bottom/>
      <diagonal/>
    </border>
    <border>
      <left/>
      <right style="medium">
        <color rgb="FF000000"/>
      </right>
      <top style="thick">
        <color rgb="FF000000"/>
      </top>
      <bottom/>
      <diagonal/>
    </border>
    <border>
      <left style="medium">
        <color rgb="FF000000"/>
      </left>
      <right/>
      <top style="thick">
        <color rgb="FF000000"/>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medium">
        <color rgb="FF000000"/>
      </bottom>
      <diagonal/>
    </border>
    <border>
      <left/>
      <right style="thick">
        <color rgb="FF000000"/>
      </right>
      <top/>
      <bottom style="medium">
        <color rgb="FF000000"/>
      </bottom>
      <diagonal/>
    </border>
    <border>
      <left style="thick">
        <color rgb="FF000000"/>
      </left>
      <right/>
      <top style="medium">
        <color rgb="FF000000"/>
      </top>
      <bottom/>
      <diagonal/>
    </border>
    <border>
      <left/>
      <right style="thick">
        <color rgb="FF000000"/>
      </right>
      <top style="medium">
        <color rgb="FF000000"/>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auto="1"/>
      </top>
      <bottom/>
      <diagonal/>
    </border>
    <border>
      <left/>
      <right/>
      <top style="thin">
        <color indexed="63"/>
      </top>
      <bottom style="thin">
        <color indexed="6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3"/>
      </left>
      <right style="thin">
        <color indexed="63"/>
      </right>
      <top style="thin">
        <color indexed="63"/>
      </top>
      <bottom/>
      <diagonal/>
    </border>
    <border>
      <left style="thin">
        <color indexed="64"/>
      </left>
      <right style="thin">
        <color indexed="64"/>
      </right>
      <top style="thin">
        <color indexed="64"/>
      </top>
      <bottom/>
      <diagonal/>
    </border>
    <border>
      <left/>
      <right style="thin">
        <color indexed="63"/>
      </right>
      <top style="thin">
        <color indexed="63"/>
      </top>
      <bottom/>
      <diagonal/>
    </border>
    <border>
      <left/>
      <right/>
      <top style="thin">
        <color indexed="63"/>
      </top>
      <bottom/>
      <diagonal/>
    </border>
    <border>
      <left style="medium">
        <color indexed="0"/>
      </left>
      <right style="medium">
        <color indexed="64"/>
      </right>
      <top style="medium">
        <color indexed="0"/>
      </top>
      <bottom style="medium">
        <color indexed="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9">
    <xf numFmtId="0" fontId="0" fillId="0" borderId="0"/>
    <xf numFmtId="0" fontId="2" fillId="0" borderId="0"/>
    <xf numFmtId="0" fontId="13" fillId="0" borderId="0"/>
    <xf numFmtId="43" fontId="22" fillId="0" borderId="0" applyFont="0" applyFill="0" applyBorder="0" applyAlignment="0" applyProtection="0"/>
    <xf numFmtId="0" fontId="33" fillId="0" borderId="0" applyNumberFormat="0" applyFill="0" applyBorder="0" applyAlignment="0" applyProtection="0"/>
    <xf numFmtId="0" fontId="1" fillId="0" borderId="0"/>
    <xf numFmtId="0" fontId="73" fillId="13" borderId="0"/>
    <xf numFmtId="0" fontId="73" fillId="14" borderId="84">
      <protection locked="0"/>
    </xf>
    <xf numFmtId="0" fontId="73" fillId="14" borderId="84">
      <protection locked="0"/>
    </xf>
  </cellStyleXfs>
  <cellXfs count="696">
    <xf numFmtId="0" fontId="0" fillId="0" borderId="0" xfId="0"/>
    <xf numFmtId="0" fontId="3" fillId="3" borderId="4" xfId="0" applyNumberFormat="1" applyFont="1" applyFill="1" applyBorder="1" applyAlignment="1">
      <alignment horizontal="left" vertical="center" wrapText="1" shrinkToFit="1"/>
    </xf>
    <xf numFmtId="0" fontId="3" fillId="3" borderId="3" xfId="0" applyNumberFormat="1" applyFont="1" applyFill="1" applyBorder="1" applyAlignment="1">
      <alignment horizontal="left" vertical="center" wrapText="1" shrinkToFit="1"/>
    </xf>
    <xf numFmtId="0" fontId="3" fillId="3" borderId="7" xfId="0" applyNumberFormat="1" applyFont="1" applyFill="1" applyBorder="1" applyAlignment="1">
      <alignment horizontal="left" vertical="center" wrapText="1" shrinkToFit="1"/>
    </xf>
    <xf numFmtId="0" fontId="4" fillId="0" borderId="0" xfId="0" applyFont="1" applyAlignment="1">
      <alignment vertical="center"/>
    </xf>
    <xf numFmtId="49" fontId="4" fillId="2" borderId="2" xfId="0" applyNumberFormat="1" applyFont="1" applyFill="1" applyBorder="1" applyAlignment="1" applyProtection="1">
      <alignment horizontal="left" vertical="center" wrapText="1" shrinkToFit="1"/>
    </xf>
    <xf numFmtId="0" fontId="4" fillId="2" borderId="1" xfId="0" applyNumberFormat="1" applyFont="1" applyFill="1" applyBorder="1" applyAlignment="1" applyProtection="1">
      <alignment horizontal="left" vertical="top" wrapText="1" shrinkToFit="1"/>
    </xf>
    <xf numFmtId="49" fontId="4" fillId="2" borderId="1" xfId="0" applyNumberFormat="1" applyFont="1" applyFill="1" applyBorder="1" applyAlignment="1" applyProtection="1">
      <alignment horizontal="left" vertical="center" wrapText="1" shrinkToFit="1"/>
    </xf>
    <xf numFmtId="164" fontId="5" fillId="0" borderId="6" xfId="0" applyNumberFormat="1" applyFont="1" applyFill="1" applyBorder="1" applyAlignment="1">
      <alignment horizontal="right" vertical="center" wrapText="1" shrinkToFit="1"/>
    </xf>
    <xf numFmtId="0" fontId="4" fillId="0" borderId="5" xfId="0" applyFont="1" applyBorder="1"/>
    <xf numFmtId="0" fontId="4" fillId="0" borderId="0" xfId="0" applyFont="1"/>
    <xf numFmtId="165" fontId="4" fillId="0" borderId="0" xfId="0" applyNumberFormat="1" applyFont="1"/>
    <xf numFmtId="49" fontId="5" fillId="0" borderId="4" xfId="0" applyNumberFormat="1" applyFont="1" applyFill="1" applyBorder="1" applyAlignment="1">
      <alignment horizontal="left" vertical="center" wrapText="1" shrinkToFit="1"/>
    </xf>
    <xf numFmtId="0" fontId="5" fillId="0" borderId="3" xfId="0" applyNumberFormat="1" applyFont="1" applyFill="1" applyBorder="1" applyAlignment="1">
      <alignment horizontal="left" vertical="top" wrapText="1" shrinkToFit="1"/>
    </xf>
    <xf numFmtId="49" fontId="5" fillId="0" borderId="3" xfId="0" applyNumberFormat="1" applyFont="1" applyFill="1" applyBorder="1" applyAlignment="1">
      <alignment vertical="center" wrapText="1" shrinkToFit="1"/>
    </xf>
    <xf numFmtId="49" fontId="5" fillId="0" borderId="3" xfId="0" applyNumberFormat="1" applyFont="1" applyFill="1" applyBorder="1" applyAlignment="1">
      <alignment horizontal="left" vertical="top" wrapText="1" shrinkToFit="1"/>
    </xf>
    <xf numFmtId="165" fontId="6" fillId="0" borderId="0" xfId="0" applyNumberFormat="1" applyFont="1"/>
    <xf numFmtId="0" fontId="7" fillId="3" borderId="3" xfId="0" applyNumberFormat="1" applyFont="1" applyFill="1" applyBorder="1" applyAlignment="1">
      <alignment horizontal="left" vertical="center" wrapText="1" shrinkToFit="1"/>
    </xf>
    <xf numFmtId="0" fontId="0" fillId="0" borderId="0" xfId="0" applyAlignment="1">
      <alignment vertical="center"/>
    </xf>
    <xf numFmtId="0" fontId="8" fillId="0" borderId="3" xfId="0" applyNumberFormat="1" applyFont="1" applyFill="1" applyBorder="1" applyAlignment="1">
      <alignment horizontal="left" vertical="top" wrapText="1" shrinkToFit="1"/>
    </xf>
    <xf numFmtId="164" fontId="8" fillId="0" borderId="6" xfId="0" applyNumberFormat="1" applyFont="1" applyFill="1" applyBorder="1" applyAlignment="1">
      <alignment horizontal="left" vertical="top" wrapText="1" shrinkToFit="1"/>
    </xf>
    <xf numFmtId="49" fontId="8" fillId="0" borderId="3" xfId="0" applyNumberFormat="1" applyFont="1" applyFill="1" applyBorder="1" applyAlignment="1">
      <alignment horizontal="left" vertical="top" wrapText="1" shrinkToFit="1"/>
    </xf>
    <xf numFmtId="0" fontId="7" fillId="3" borderId="4" xfId="0" applyNumberFormat="1" applyFont="1" applyFill="1" applyBorder="1" applyAlignment="1">
      <alignment vertical="top" wrapText="1" shrinkToFit="1"/>
    </xf>
    <xf numFmtId="0" fontId="7" fillId="3" borderId="3" xfId="0" applyNumberFormat="1" applyFont="1" applyFill="1" applyBorder="1" applyAlignment="1">
      <alignment horizontal="left" vertical="top" wrapText="1" shrinkToFit="1"/>
    </xf>
    <xf numFmtId="0" fontId="7" fillId="3" borderId="3" xfId="0" applyNumberFormat="1" applyFont="1" applyFill="1" applyBorder="1" applyAlignment="1">
      <alignment vertical="top" wrapText="1" shrinkToFit="1"/>
    </xf>
    <xf numFmtId="0" fontId="7" fillId="3" borderId="6" xfId="0" applyNumberFormat="1" applyFont="1" applyFill="1" applyBorder="1" applyAlignment="1">
      <alignment horizontal="left" vertical="top" wrapText="1" shrinkToFit="1"/>
    </xf>
    <xf numFmtId="0" fontId="0" fillId="3" borderId="5" xfId="0" applyFill="1" applyBorder="1" applyAlignment="1">
      <alignment vertical="top"/>
    </xf>
    <xf numFmtId="0" fontId="0" fillId="0" borderId="0" xfId="0" applyAlignment="1">
      <alignment vertical="top"/>
    </xf>
    <xf numFmtId="49" fontId="8" fillId="0" borderId="4" xfId="0" applyNumberFormat="1" applyFont="1" applyFill="1" applyBorder="1" applyAlignment="1">
      <alignment vertical="top" wrapText="1" shrinkToFit="1"/>
    </xf>
    <xf numFmtId="49" fontId="8" fillId="0" borderId="3" xfId="0" applyNumberFormat="1" applyFont="1" applyFill="1" applyBorder="1" applyAlignment="1">
      <alignment vertical="top" wrapText="1" shrinkToFit="1"/>
    </xf>
    <xf numFmtId="0" fontId="0" fillId="0" borderId="5" xfId="0" applyBorder="1" applyAlignment="1">
      <alignment vertical="top"/>
    </xf>
    <xf numFmtId="0" fontId="0" fillId="0" borderId="5" xfId="0" applyFill="1" applyBorder="1" applyAlignment="1">
      <alignment vertical="top"/>
    </xf>
    <xf numFmtId="0" fontId="0" fillId="0" borderId="0" xfId="0" applyFill="1" applyAlignment="1">
      <alignment vertical="top"/>
    </xf>
    <xf numFmtId="164" fontId="0" fillId="0" borderId="0" xfId="0" applyNumberFormat="1" applyAlignment="1">
      <alignment vertical="top"/>
    </xf>
    <xf numFmtId="0" fontId="10" fillId="0" borderId="0" xfId="0" applyFont="1" applyAlignment="1">
      <alignment vertical="center"/>
    </xf>
    <xf numFmtId="0" fontId="9" fillId="0" borderId="0" xfId="0" applyFont="1" applyAlignment="1">
      <alignment vertical="center"/>
    </xf>
    <xf numFmtId="0" fontId="10" fillId="3" borderId="8" xfId="0" applyFont="1" applyFill="1" applyBorder="1" applyAlignment="1">
      <alignment vertical="center" wrapText="1"/>
    </xf>
    <xf numFmtId="0" fontId="10" fillId="3" borderId="9" xfId="0" applyFont="1" applyFill="1" applyBorder="1" applyAlignment="1">
      <alignment vertical="center" wrapText="1"/>
    </xf>
    <xf numFmtId="0" fontId="9" fillId="0" borderId="10" xfId="0" applyFont="1" applyBorder="1" applyAlignment="1">
      <alignment vertical="center" wrapText="1"/>
    </xf>
    <xf numFmtId="0" fontId="9" fillId="0" borderId="11" xfId="0" applyFont="1" applyBorder="1" applyAlignment="1">
      <alignment vertical="center" wrapText="1"/>
    </xf>
    <xf numFmtId="0" fontId="11" fillId="0" borderId="0" xfId="0" applyFont="1" applyAlignment="1">
      <alignment vertical="top"/>
    </xf>
    <xf numFmtId="0" fontId="12" fillId="0" borderId="0" xfId="0" applyFont="1" applyAlignment="1">
      <alignment vertical="top"/>
    </xf>
    <xf numFmtId="0" fontId="12" fillId="0" borderId="0" xfId="0" applyFont="1" applyAlignment="1">
      <alignment vertical="top" wrapText="1"/>
    </xf>
    <xf numFmtId="0" fontId="11" fillId="0" borderId="0" xfId="0" applyFont="1" applyAlignment="1">
      <alignment vertical="top" wrapText="1"/>
    </xf>
    <xf numFmtId="0" fontId="21" fillId="0" borderId="0" xfId="0" applyFont="1" applyAlignment="1">
      <alignment vertical="center"/>
    </xf>
    <xf numFmtId="0" fontId="15" fillId="0" borderId="0" xfId="0" applyFont="1" applyAlignment="1">
      <alignment vertical="center"/>
    </xf>
    <xf numFmtId="0" fontId="14" fillId="3" borderId="4" xfId="0" applyNumberFormat="1" applyFont="1" applyFill="1" applyBorder="1" applyAlignment="1">
      <alignment horizontal="left" vertical="center" wrapText="1" shrinkToFit="1"/>
    </xf>
    <xf numFmtId="0" fontId="14" fillId="3" borderId="3" xfId="0" applyNumberFormat="1" applyFont="1" applyFill="1" applyBorder="1" applyAlignment="1">
      <alignment horizontal="left" vertical="center" wrapText="1" shrinkToFit="1"/>
    </xf>
    <xf numFmtId="0" fontId="14" fillId="3" borderId="3" xfId="0" applyNumberFormat="1" applyFont="1" applyFill="1" applyBorder="1" applyAlignment="1">
      <alignment horizontal="center" vertical="center" wrapText="1" shrinkToFit="1"/>
    </xf>
    <xf numFmtId="0" fontId="7" fillId="3" borderId="3" xfId="0" applyNumberFormat="1" applyFont="1" applyFill="1" applyBorder="1" applyAlignment="1">
      <alignment horizontal="center" vertical="center" wrapText="1" shrinkToFit="1"/>
    </xf>
    <xf numFmtId="0" fontId="20" fillId="3" borderId="0" xfId="0" applyFont="1" applyFill="1" applyAlignment="1">
      <alignment horizontal="center" vertical="center"/>
    </xf>
    <xf numFmtId="0" fontId="15" fillId="0" borderId="0" xfId="0" applyFont="1" applyBorder="1" applyAlignment="1">
      <alignment horizontal="center" vertical="center"/>
    </xf>
    <xf numFmtId="0" fontId="0" fillId="0" borderId="0" xfId="0" applyBorder="1" applyAlignment="1">
      <alignment vertical="center"/>
    </xf>
    <xf numFmtId="0" fontId="13" fillId="0" borderId="0" xfId="0" applyFont="1" applyBorder="1" applyAlignment="1">
      <alignment horizontal="center" vertical="center"/>
    </xf>
    <xf numFmtId="0" fontId="13" fillId="0" borderId="0" xfId="0" applyFont="1" applyBorder="1" applyAlignment="1">
      <alignment vertical="center"/>
    </xf>
    <xf numFmtId="49" fontId="16" fillId="2" borderId="2" xfId="0" applyNumberFormat="1" applyFont="1" applyFill="1" applyBorder="1" applyAlignment="1" applyProtection="1">
      <alignment horizontal="left" vertical="center" wrapText="1" shrinkToFit="1"/>
    </xf>
    <xf numFmtId="49" fontId="16" fillId="2" borderId="1" xfId="0" applyNumberFormat="1" applyFont="1" applyFill="1" applyBorder="1" applyAlignment="1" applyProtection="1">
      <alignment horizontal="left" vertical="center" wrapText="1" shrinkToFit="1"/>
    </xf>
    <xf numFmtId="164" fontId="16" fillId="2" borderId="1" xfId="0" applyNumberFormat="1" applyFont="1" applyFill="1" applyBorder="1" applyAlignment="1" applyProtection="1">
      <alignment horizontal="center" vertical="center" wrapText="1" shrinkToFit="1"/>
    </xf>
    <xf numFmtId="0" fontId="0" fillId="0" borderId="0" xfId="0" applyBorder="1" applyAlignment="1">
      <alignment horizontal="center"/>
    </xf>
    <xf numFmtId="164" fontId="0" fillId="0" borderId="0" xfId="0" applyNumberFormat="1" applyBorder="1" applyAlignment="1">
      <alignment horizontal="center"/>
    </xf>
    <xf numFmtId="0" fontId="0" fillId="0" borderId="0" xfId="0" applyBorder="1"/>
    <xf numFmtId="164" fontId="0" fillId="0" borderId="0" xfId="0" applyNumberFormat="1" applyBorder="1"/>
    <xf numFmtId="49" fontId="17" fillId="0" borderId="4" xfId="0" applyNumberFormat="1" applyFont="1" applyFill="1" applyBorder="1" applyAlignment="1">
      <alignment horizontal="left" vertical="center" wrapText="1" shrinkToFit="1"/>
    </xf>
    <xf numFmtId="49" fontId="17" fillId="0" borderId="3" xfId="0" applyNumberFormat="1" applyFont="1" applyFill="1" applyBorder="1" applyAlignment="1">
      <alignment horizontal="left" vertical="center" wrapText="1" shrinkToFit="1"/>
    </xf>
    <xf numFmtId="49" fontId="17" fillId="0" borderId="3" xfId="0" applyNumberFormat="1" applyFont="1" applyFill="1" applyBorder="1" applyAlignment="1">
      <alignment vertical="center" wrapText="1" shrinkToFit="1"/>
    </xf>
    <xf numFmtId="164" fontId="16" fillId="0" borderId="1" xfId="0" applyNumberFormat="1" applyFont="1" applyFill="1" applyBorder="1" applyAlignment="1" applyProtection="1">
      <alignment horizontal="center" vertical="center" wrapText="1" shrinkToFit="1"/>
    </xf>
    <xf numFmtId="0" fontId="17" fillId="0" borderId="3" xfId="0" applyNumberFormat="1" applyFont="1" applyFill="1" applyBorder="1" applyAlignment="1">
      <alignment horizontal="left" vertical="center" wrapText="1" shrinkToFit="1"/>
    </xf>
    <xf numFmtId="0" fontId="16" fillId="0" borderId="0" xfId="0" applyFont="1" applyAlignment="1">
      <alignment vertical="center"/>
    </xf>
    <xf numFmtId="0" fontId="19" fillId="0" borderId="0" xfId="0" applyFont="1"/>
    <xf numFmtId="164" fontId="15" fillId="0" borderId="0" xfId="0" applyNumberFormat="1" applyFont="1" applyBorder="1" applyAlignment="1">
      <alignment horizontal="center"/>
    </xf>
    <xf numFmtId="164" fontId="15" fillId="0" borderId="0" xfId="0" applyNumberFormat="1" applyFont="1" applyBorder="1"/>
    <xf numFmtId="0" fontId="18" fillId="4" borderId="0" xfId="0" applyFont="1" applyFill="1" applyAlignment="1">
      <alignment vertical="center"/>
    </xf>
    <xf numFmtId="0" fontId="0" fillId="0" borderId="0" xfId="0" applyFont="1" applyAlignment="1">
      <alignment vertical="center"/>
    </xf>
    <xf numFmtId="0" fontId="7" fillId="3" borderId="4" xfId="0" applyNumberFormat="1" applyFont="1" applyFill="1" applyBorder="1" applyAlignment="1">
      <alignment horizontal="left" vertical="center" wrapText="1" shrinkToFit="1"/>
    </xf>
    <xf numFmtId="164" fontId="17" fillId="0" borderId="3" xfId="0" applyNumberFormat="1" applyFont="1" applyFill="1" applyBorder="1" applyAlignment="1">
      <alignment horizontal="center" vertical="center" wrapText="1" shrinkToFit="1"/>
    </xf>
    <xf numFmtId="49" fontId="17" fillId="0" borderId="12" xfId="0" applyNumberFormat="1" applyFont="1" applyFill="1" applyBorder="1" applyAlignment="1">
      <alignment horizontal="left" vertical="center" wrapText="1" shrinkToFit="1"/>
    </xf>
    <xf numFmtId="49" fontId="16" fillId="2" borderId="1" xfId="0" applyNumberFormat="1" applyFont="1" applyFill="1" applyBorder="1" applyAlignment="1" applyProtection="1">
      <alignment horizontal="center" vertical="center" wrapText="1" shrinkToFit="1"/>
    </xf>
    <xf numFmtId="49" fontId="8" fillId="0" borderId="4" xfId="0" applyNumberFormat="1" applyFont="1" applyFill="1" applyBorder="1" applyAlignment="1">
      <alignment horizontal="left" vertical="center" wrapText="1" shrinkToFit="1"/>
    </xf>
    <xf numFmtId="49" fontId="8" fillId="0" borderId="3" xfId="0" applyNumberFormat="1" applyFont="1" applyFill="1" applyBorder="1" applyAlignment="1">
      <alignment horizontal="center" vertical="center" wrapText="1" shrinkToFit="1"/>
    </xf>
    <xf numFmtId="49" fontId="8" fillId="0" borderId="13" xfId="0" applyNumberFormat="1" applyFont="1" applyFill="1" applyBorder="1" applyAlignment="1">
      <alignment horizontal="left" vertical="center" wrapText="1" shrinkToFit="1"/>
    </xf>
    <xf numFmtId="0" fontId="8" fillId="0" borderId="3" xfId="0" applyNumberFormat="1" applyFont="1" applyFill="1" applyBorder="1" applyAlignment="1">
      <alignment horizontal="center" vertical="center" wrapText="1" shrinkToFit="1"/>
    </xf>
    <xf numFmtId="0" fontId="13" fillId="0" borderId="0" xfId="0" applyFont="1" applyAlignment="1">
      <alignment horizontal="right"/>
    </xf>
    <xf numFmtId="0" fontId="0" fillId="0" borderId="0" xfId="0" applyAlignment="1">
      <alignment horizontal="center" vertical="center"/>
    </xf>
    <xf numFmtId="0" fontId="15" fillId="5" borderId="4" xfId="0" applyFont="1" applyFill="1" applyBorder="1" applyAlignment="1">
      <alignment horizontal="left" vertical="top" wrapText="1"/>
    </xf>
    <xf numFmtId="0" fontId="13" fillId="0" borderId="0" xfId="0" applyFont="1" applyFill="1" applyBorder="1" applyAlignment="1">
      <alignment horizontal="left" vertical="top"/>
    </xf>
    <xf numFmtId="0" fontId="13" fillId="0" borderId="14" xfId="0" applyFont="1" applyFill="1" applyBorder="1" applyAlignment="1">
      <alignment horizontal="left" vertical="top" wrapText="1"/>
    </xf>
    <xf numFmtId="0" fontId="13" fillId="0" borderId="14" xfId="0" applyFont="1" applyFill="1" applyBorder="1" applyAlignment="1">
      <alignment horizontal="left" vertical="top" wrapText="1" indent="4"/>
    </xf>
    <xf numFmtId="0" fontId="13" fillId="0" borderId="15" xfId="0" applyFont="1" applyFill="1" applyBorder="1" applyAlignment="1">
      <alignment horizontal="left" vertical="center" wrapText="1"/>
    </xf>
    <xf numFmtId="0" fontId="13" fillId="6" borderId="15" xfId="0" applyFont="1" applyFill="1" applyBorder="1" applyAlignment="1">
      <alignment horizontal="left" vertical="top" wrapText="1"/>
    </xf>
    <xf numFmtId="0" fontId="13" fillId="0" borderId="14" xfId="0" applyFont="1" applyFill="1" applyBorder="1" applyAlignment="1">
      <alignment horizontal="center" vertical="top" wrapText="1"/>
    </xf>
    <xf numFmtId="0" fontId="13" fillId="0" borderId="12" xfId="0" applyFont="1" applyFill="1" applyBorder="1" applyAlignment="1">
      <alignment horizontal="left" wrapText="1"/>
    </xf>
    <xf numFmtId="0" fontId="13" fillId="0" borderId="12"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14" xfId="0" applyFont="1" applyFill="1" applyBorder="1" applyAlignment="1">
      <alignment horizontal="left" vertical="top" wrapText="1" indent="3"/>
    </xf>
    <xf numFmtId="0" fontId="13" fillId="0" borderId="14" xfId="0" applyFont="1" applyFill="1" applyBorder="1" applyAlignment="1">
      <alignment horizontal="left" vertical="top" wrapText="1" indent="1"/>
    </xf>
    <xf numFmtId="0" fontId="13" fillId="0" borderId="15" xfId="0" applyFont="1" applyFill="1" applyBorder="1" applyAlignment="1">
      <alignment horizontal="left" wrapText="1"/>
    </xf>
    <xf numFmtId="0" fontId="13" fillId="0" borderId="4" xfId="0" applyFont="1" applyFill="1" applyBorder="1" applyAlignment="1">
      <alignment horizontal="left" vertical="top" wrapText="1"/>
    </xf>
    <xf numFmtId="0" fontId="13" fillId="0" borderId="4" xfId="0" applyFont="1" applyFill="1" applyBorder="1" applyAlignment="1">
      <alignment horizontal="left" vertical="top" wrapText="1" indent="1"/>
    </xf>
    <xf numFmtId="0" fontId="13" fillId="0" borderId="4" xfId="0" applyFont="1" applyFill="1" applyBorder="1" applyAlignment="1">
      <alignment horizontal="center" vertical="top" wrapText="1"/>
    </xf>
    <xf numFmtId="0" fontId="25" fillId="0" borderId="4" xfId="0" applyFont="1" applyFill="1" applyBorder="1" applyAlignment="1">
      <alignment horizontal="left" vertical="top" wrapText="1"/>
    </xf>
    <xf numFmtId="0" fontId="13" fillId="0" borderId="15" xfId="0" applyFont="1" applyFill="1" applyBorder="1" applyAlignment="1">
      <alignment horizontal="left" vertical="top" wrapText="1" indent="1"/>
    </xf>
    <xf numFmtId="49" fontId="26" fillId="7" borderId="21" xfId="0" applyNumberFormat="1" applyFont="1" applyFill="1" applyBorder="1"/>
    <xf numFmtId="49" fontId="26" fillId="0" borderId="0" xfId="0" applyNumberFormat="1" applyFont="1"/>
    <xf numFmtId="43" fontId="26" fillId="0" borderId="0" xfId="3" applyFont="1"/>
    <xf numFmtId="49" fontId="27" fillId="0" borderId="22" xfId="0" applyNumberFormat="1" applyFont="1" applyBorder="1" applyAlignment="1">
      <alignment vertical="top"/>
    </xf>
    <xf numFmtId="49" fontId="27" fillId="0" borderId="21" xfId="0" applyNumberFormat="1" applyFont="1" applyBorder="1" applyAlignment="1">
      <alignment horizontal="left" vertical="center" wrapText="1"/>
    </xf>
    <xf numFmtId="49" fontId="27" fillId="0" borderId="0" xfId="0" applyNumberFormat="1" applyFont="1" applyAlignment="1">
      <alignment vertical="center"/>
    </xf>
    <xf numFmtId="43" fontId="27" fillId="0" borderId="0" xfId="3" applyFont="1" applyAlignment="1">
      <alignment vertical="center"/>
    </xf>
    <xf numFmtId="49" fontId="27" fillId="0" borderId="0" xfId="0" applyNumberFormat="1" applyFont="1"/>
    <xf numFmtId="43" fontId="27" fillId="0" borderId="0" xfId="3" applyFont="1"/>
    <xf numFmtId="49" fontId="27" fillId="0" borderId="21" xfId="0" applyNumberFormat="1" applyFont="1" applyBorder="1" applyAlignment="1">
      <alignment vertical="top"/>
    </xf>
    <xf numFmtId="49" fontId="26" fillId="0" borderId="0" xfId="0" applyNumberFormat="1" applyFont="1" applyBorder="1"/>
    <xf numFmtId="166" fontId="27" fillId="0" borderId="0" xfId="3" applyNumberFormat="1" applyFont="1" applyBorder="1" applyAlignment="1">
      <alignment horizontal="left"/>
    </xf>
    <xf numFmtId="49" fontId="26" fillId="7" borderId="0" xfId="0" applyNumberFormat="1" applyFont="1" applyFill="1" applyBorder="1"/>
    <xf numFmtId="49" fontId="27" fillId="0" borderId="0" xfId="0" applyNumberFormat="1" applyFont="1" applyBorder="1" applyAlignment="1">
      <alignment horizontal="center"/>
    </xf>
    <xf numFmtId="49" fontId="27" fillId="0" borderId="21" xfId="0" applyNumberFormat="1" applyFont="1" applyBorder="1" applyAlignment="1">
      <alignment vertical="top" wrapText="1"/>
    </xf>
    <xf numFmtId="49" fontId="27" fillId="0" borderId="0" xfId="0" applyNumberFormat="1" applyFont="1" applyBorder="1"/>
    <xf numFmtId="43" fontId="27" fillId="0" borderId="0" xfId="3" applyFont="1" applyBorder="1"/>
    <xf numFmtId="49" fontId="27" fillId="0" borderId="22" xfId="0" applyNumberFormat="1" applyFont="1" applyBorder="1" applyAlignment="1">
      <alignment horizontal="left" vertical="center" wrapText="1"/>
    </xf>
    <xf numFmtId="49" fontId="28" fillId="0" borderId="22" xfId="0" applyNumberFormat="1" applyFont="1" applyBorder="1"/>
    <xf numFmtId="49" fontId="28" fillId="0" borderId="23" xfId="0" applyNumberFormat="1" applyFont="1" applyBorder="1"/>
    <xf numFmtId="49" fontId="28" fillId="0" borderId="26" xfId="0" applyNumberFormat="1" applyFont="1" applyBorder="1"/>
    <xf numFmtId="49" fontId="29" fillId="0" borderId="0" xfId="0" applyNumberFormat="1" applyFont="1"/>
    <xf numFmtId="49" fontId="27" fillId="0" borderId="22" xfId="0" applyNumberFormat="1" applyFont="1" applyBorder="1"/>
    <xf numFmtId="49" fontId="27" fillId="0" borderId="23" xfId="0" applyNumberFormat="1" applyFont="1" applyBorder="1"/>
    <xf numFmtId="49" fontId="27" fillId="0" borderId="26" xfId="0" applyNumberFormat="1" applyFont="1" applyBorder="1"/>
    <xf numFmtId="0" fontId="30" fillId="8" borderId="27" xfId="0" applyFont="1" applyFill="1" applyBorder="1" applyAlignment="1">
      <alignment vertical="center" wrapText="1"/>
    </xf>
    <xf numFmtId="0" fontId="0" fillId="8" borderId="29" xfId="0" applyFill="1" applyBorder="1"/>
    <xf numFmtId="0" fontId="30" fillId="9" borderId="30" xfId="0" applyFont="1" applyFill="1" applyBorder="1" applyAlignment="1">
      <alignment vertical="center" wrapText="1"/>
    </xf>
    <xf numFmtId="0" fontId="32" fillId="9" borderId="0" xfId="0" applyFont="1" applyFill="1" applyBorder="1" applyAlignment="1">
      <alignment vertical="center" wrapText="1"/>
    </xf>
    <xf numFmtId="0" fontId="32" fillId="9" borderId="0" xfId="0" applyFont="1" applyFill="1" applyBorder="1" applyAlignment="1">
      <alignment horizontal="left" vertical="center" wrapText="1"/>
    </xf>
    <xf numFmtId="0" fontId="32" fillId="9" borderId="0" xfId="0" applyFont="1" applyFill="1" applyBorder="1" applyAlignment="1">
      <alignment horizontal="center" vertical="center" wrapText="1"/>
    </xf>
    <xf numFmtId="0" fontId="0" fillId="9" borderId="0" xfId="0" applyFill="1" applyBorder="1" applyAlignment="1"/>
    <xf numFmtId="0" fontId="0" fillId="9" borderId="31" xfId="0" applyFill="1" applyBorder="1"/>
    <xf numFmtId="0" fontId="30" fillId="0" borderId="30" xfId="0" applyFont="1" applyBorder="1" applyAlignment="1">
      <alignment vertical="center" wrapText="1"/>
    </xf>
    <xf numFmtId="0" fontId="32" fillId="0" borderId="0" xfId="0" applyFont="1" applyBorder="1" applyAlignment="1">
      <alignment horizontal="left" vertical="center" wrapText="1"/>
    </xf>
    <xf numFmtId="0" fontId="33" fillId="0" borderId="0" xfId="4" applyBorder="1" applyAlignment="1">
      <alignment horizontal="center" vertical="center" wrapText="1"/>
    </xf>
    <xf numFmtId="0" fontId="32" fillId="0" borderId="0" xfId="0" applyFont="1" applyBorder="1" applyAlignment="1">
      <alignment horizontal="center" vertical="center" wrapText="1"/>
    </xf>
    <xf numFmtId="0" fontId="0" fillId="0" borderId="31" xfId="0" applyBorder="1"/>
    <xf numFmtId="0" fontId="0" fillId="0" borderId="30" xfId="0" applyBorder="1"/>
    <xf numFmtId="0" fontId="0" fillId="0" borderId="0" xfId="0" applyBorder="1" applyAlignment="1">
      <alignment horizontal="left" vertical="center"/>
    </xf>
    <xf numFmtId="0" fontId="0" fillId="0" borderId="0" xfId="0" applyBorder="1" applyAlignment="1">
      <alignment horizontal="center" vertical="center"/>
    </xf>
    <xf numFmtId="0" fontId="23" fillId="10" borderId="30" xfId="0" applyFont="1" applyFill="1" applyBorder="1" applyAlignment="1">
      <alignment horizontal="center" vertical="center" wrapText="1"/>
    </xf>
    <xf numFmtId="0" fontId="23" fillId="10" borderId="0" xfId="0" applyFont="1" applyFill="1" applyBorder="1" applyAlignment="1">
      <alignment horizontal="center" vertical="center" wrapText="1"/>
    </xf>
    <xf numFmtId="0" fontId="0" fillId="10" borderId="31" xfId="0" applyFill="1" applyBorder="1"/>
    <xf numFmtId="0" fontId="0" fillId="0" borderId="5" xfId="0" applyBorder="1" applyAlignment="1">
      <alignment horizontal="left" vertical="top" wrapText="1"/>
    </xf>
    <xf numFmtId="167" fontId="0" fillId="0" borderId="5" xfId="0" applyNumberFormat="1" applyBorder="1" applyAlignment="1">
      <alignment horizontal="left" vertical="top" wrapText="1"/>
    </xf>
    <xf numFmtId="0" fontId="0" fillId="0" borderId="5" xfId="0" applyBorder="1"/>
    <xf numFmtId="0" fontId="0" fillId="0" borderId="5" xfId="0" applyBorder="1" applyAlignment="1">
      <alignment vertical="top" wrapText="1"/>
    </xf>
    <xf numFmtId="167" fontId="0" fillId="0" borderId="5" xfId="0" applyNumberFormat="1" applyBorder="1" applyAlignment="1">
      <alignment horizontal="left" vertical="top"/>
    </xf>
    <xf numFmtId="0" fontId="34" fillId="0" borderId="0" xfId="0" applyFont="1"/>
    <xf numFmtId="0" fontId="36" fillId="0" borderId="0" xfId="0" applyFont="1" applyAlignment="1">
      <alignment vertical="center"/>
    </xf>
    <xf numFmtId="0" fontId="0" fillId="0" borderId="0" xfId="0" applyAlignment="1">
      <alignment horizontal="right" vertical="center"/>
    </xf>
    <xf numFmtId="0" fontId="37" fillId="11" borderId="5" xfId="0" applyNumberFormat="1" applyFont="1" applyFill="1" applyBorder="1" applyAlignment="1">
      <alignment horizontal="left" vertical="center" wrapText="1" shrinkToFit="1"/>
    </xf>
    <xf numFmtId="164" fontId="37" fillId="11" borderId="5" xfId="0" applyNumberFormat="1" applyFont="1" applyFill="1" applyBorder="1" applyAlignment="1">
      <alignment horizontal="left" vertical="center" wrapText="1" shrinkToFit="1"/>
    </xf>
    <xf numFmtId="0" fontId="38" fillId="11" borderId="5" xfId="0" applyFont="1" applyFill="1" applyBorder="1" applyAlignment="1">
      <alignment vertical="center"/>
    </xf>
    <xf numFmtId="0" fontId="0" fillId="0" borderId="5" xfId="0" applyBorder="1" applyAlignment="1">
      <alignment vertical="center"/>
    </xf>
    <xf numFmtId="0" fontId="37" fillId="9" borderId="5" xfId="0" applyNumberFormat="1" applyFont="1" applyFill="1" applyBorder="1" applyAlignment="1">
      <alignment horizontal="left" vertical="center" wrapText="1" shrinkToFit="1"/>
    </xf>
    <xf numFmtId="0" fontId="37" fillId="9" borderId="5" xfId="0" applyNumberFormat="1" applyFont="1" applyFill="1" applyBorder="1" applyAlignment="1">
      <alignment horizontal="center" vertical="center" wrapText="1" shrinkToFit="1"/>
    </xf>
    <xf numFmtId="164" fontId="37" fillId="9" borderId="5" xfId="0" applyNumberFormat="1" applyFont="1" applyFill="1" applyBorder="1" applyAlignment="1">
      <alignment horizontal="left" vertical="center" wrapText="1" shrinkToFit="1"/>
    </xf>
    <xf numFmtId="0" fontId="38" fillId="9" borderId="5" xfId="0" applyFont="1" applyFill="1" applyBorder="1" applyAlignment="1">
      <alignment vertical="center"/>
    </xf>
    <xf numFmtId="0" fontId="0" fillId="9" borderId="5" xfId="0" applyFill="1" applyBorder="1" applyAlignment="1">
      <alignment vertical="center"/>
    </xf>
    <xf numFmtId="49" fontId="16" fillId="11" borderId="5" xfId="0" applyNumberFormat="1" applyFont="1" applyFill="1" applyBorder="1" applyAlignment="1" applyProtection="1">
      <alignment horizontal="left" vertical="center" wrapText="1" shrinkToFit="1"/>
    </xf>
    <xf numFmtId="164" fontId="16" fillId="11" borderId="5" xfId="0" applyNumberFormat="1" applyFont="1" applyFill="1" applyBorder="1" applyAlignment="1" applyProtection="1">
      <alignment horizontal="right" vertical="center" wrapText="1" shrinkToFit="1"/>
    </xf>
    <xf numFmtId="164" fontId="16" fillId="11" borderId="5" xfId="0" applyNumberFormat="1" applyFont="1" applyFill="1" applyBorder="1" applyAlignment="1" applyProtection="1">
      <alignment horizontal="left" vertical="center" wrapText="1" shrinkToFit="1"/>
    </xf>
    <xf numFmtId="0" fontId="0" fillId="11" borderId="5" xfId="0" applyFill="1" applyBorder="1" applyAlignment="1">
      <alignment vertical="center"/>
    </xf>
    <xf numFmtId="49" fontId="39" fillId="9" borderId="5" xfId="0" applyNumberFormat="1" applyFont="1" applyFill="1" applyBorder="1" applyAlignment="1" applyProtection="1">
      <alignment horizontal="left" vertical="center" wrapText="1" shrinkToFit="1"/>
    </xf>
    <xf numFmtId="49" fontId="39" fillId="9" borderId="5" xfId="0" applyNumberFormat="1" applyFont="1" applyFill="1" applyBorder="1" applyAlignment="1" applyProtection="1">
      <alignment horizontal="center" vertical="center" wrapText="1" shrinkToFit="1"/>
    </xf>
    <xf numFmtId="164" fontId="39" fillId="9" borderId="5" xfId="0" applyNumberFormat="1" applyFont="1" applyFill="1" applyBorder="1" applyAlignment="1" applyProtection="1">
      <alignment horizontal="right" vertical="center" wrapText="1" shrinkToFit="1"/>
    </xf>
    <xf numFmtId="164" fontId="39" fillId="9" borderId="5" xfId="0" applyNumberFormat="1" applyFont="1" applyFill="1" applyBorder="1" applyAlignment="1" applyProtection="1">
      <alignment horizontal="left" vertical="center" wrapText="1" shrinkToFit="1"/>
    </xf>
    <xf numFmtId="0" fontId="15" fillId="9" borderId="5" xfId="0" applyFont="1" applyFill="1" applyBorder="1" applyAlignment="1">
      <alignment vertical="center"/>
    </xf>
    <xf numFmtId="49" fontId="8" fillId="11" borderId="5" xfId="0" applyNumberFormat="1" applyFont="1" applyFill="1" applyBorder="1" applyAlignment="1">
      <alignment horizontal="left" vertical="center" wrapText="1" shrinkToFit="1"/>
    </xf>
    <xf numFmtId="164" fontId="8" fillId="11" borderId="5" xfId="0" applyNumberFormat="1" applyFont="1" applyFill="1" applyBorder="1" applyAlignment="1">
      <alignment horizontal="right" vertical="center" wrapText="1" shrinkToFit="1"/>
    </xf>
    <xf numFmtId="49" fontId="8" fillId="11" borderId="5" xfId="0" applyNumberFormat="1" applyFont="1" applyFill="1" applyBorder="1" applyAlignment="1">
      <alignment vertical="center" wrapText="1" shrinkToFit="1"/>
    </xf>
    <xf numFmtId="164" fontId="8" fillId="11" borderId="5" xfId="0" applyNumberFormat="1" applyFont="1" applyFill="1" applyBorder="1" applyAlignment="1">
      <alignment horizontal="left" vertical="center" wrapText="1" shrinkToFit="1"/>
    </xf>
    <xf numFmtId="49" fontId="8" fillId="9" borderId="5" xfId="0" applyNumberFormat="1" applyFont="1" applyFill="1" applyBorder="1" applyAlignment="1">
      <alignment horizontal="left" vertical="center" wrapText="1" shrinkToFit="1"/>
    </xf>
    <xf numFmtId="49" fontId="40" fillId="9" borderId="5" xfId="0" applyNumberFormat="1" applyFont="1" applyFill="1" applyBorder="1" applyAlignment="1">
      <alignment horizontal="center" vertical="center" wrapText="1" shrinkToFit="1"/>
    </xf>
    <xf numFmtId="164" fontId="8" fillId="9" borderId="5" xfId="0" applyNumberFormat="1" applyFont="1" applyFill="1" applyBorder="1" applyAlignment="1">
      <alignment horizontal="right" vertical="center" wrapText="1" shrinkToFit="1"/>
    </xf>
    <xf numFmtId="49" fontId="8" fillId="9" borderId="5" xfId="0" applyNumberFormat="1" applyFont="1" applyFill="1" applyBorder="1" applyAlignment="1">
      <alignment vertical="center" wrapText="1" shrinkToFit="1"/>
    </xf>
    <xf numFmtId="164" fontId="8" fillId="9" borderId="5" xfId="0" applyNumberFormat="1" applyFont="1" applyFill="1" applyBorder="1" applyAlignment="1">
      <alignment horizontal="left" vertical="center" wrapText="1" shrinkToFit="1"/>
    </xf>
    <xf numFmtId="0" fontId="8" fillId="11" borderId="5" xfId="0" applyNumberFormat="1" applyFont="1" applyFill="1" applyBorder="1" applyAlignment="1">
      <alignment horizontal="left" vertical="center" wrapText="1" shrinkToFit="1"/>
    </xf>
    <xf numFmtId="49" fontId="41" fillId="11" borderId="5" xfId="0" applyNumberFormat="1" applyFont="1" applyFill="1" applyBorder="1" applyAlignment="1" applyProtection="1">
      <alignment horizontal="left" vertical="center" wrapText="1" shrinkToFit="1"/>
    </xf>
    <xf numFmtId="164" fontId="41" fillId="11" borderId="5" xfId="0" applyNumberFormat="1" applyFont="1" applyFill="1" applyBorder="1" applyAlignment="1" applyProtection="1">
      <alignment horizontal="right" vertical="center" wrapText="1" shrinkToFit="1"/>
    </xf>
    <xf numFmtId="164" fontId="41" fillId="11" borderId="5" xfId="0" applyNumberFormat="1" applyFont="1" applyFill="1" applyBorder="1" applyAlignment="1" applyProtection="1">
      <alignment horizontal="left" vertical="center" wrapText="1" shrinkToFit="1"/>
    </xf>
    <xf numFmtId="0" fontId="35" fillId="11" borderId="5" xfId="0" applyFont="1" applyFill="1" applyBorder="1" applyAlignment="1">
      <alignment vertical="center"/>
    </xf>
    <xf numFmtId="0" fontId="13" fillId="11" borderId="5" xfId="0" applyFont="1" applyFill="1" applyBorder="1" applyAlignment="1">
      <alignment vertical="center"/>
    </xf>
    <xf numFmtId="0" fontId="13" fillId="11" borderId="0" xfId="0" applyFont="1" applyFill="1" applyAlignment="1">
      <alignment vertical="center"/>
    </xf>
    <xf numFmtId="0" fontId="43" fillId="3" borderId="34" xfId="0" applyFont="1" applyFill="1" applyBorder="1" applyAlignment="1">
      <alignment vertical="center" wrapText="1"/>
    </xf>
    <xf numFmtId="0" fontId="43" fillId="3" borderId="35" xfId="0" applyFont="1" applyFill="1" applyBorder="1" applyAlignment="1">
      <alignment vertical="center" wrapText="1"/>
    </xf>
    <xf numFmtId="0" fontId="8" fillId="0" borderId="36" xfId="0" applyFont="1" applyBorder="1" applyAlignment="1">
      <alignment vertical="center" wrapText="1"/>
    </xf>
    <xf numFmtId="0" fontId="8" fillId="0" borderId="37" xfId="0" applyFont="1" applyBorder="1" applyAlignment="1">
      <alignment vertical="center" wrapText="1"/>
    </xf>
    <xf numFmtId="0" fontId="8" fillId="0" borderId="35" xfId="0" applyFont="1" applyBorder="1" applyAlignment="1">
      <alignment vertical="center" wrapText="1"/>
    </xf>
    <xf numFmtId="0" fontId="8" fillId="0" borderId="37" xfId="0" applyFont="1" applyBorder="1" applyAlignment="1">
      <alignment horizontal="justify" vertical="center" wrapText="1"/>
    </xf>
    <xf numFmtId="0" fontId="42" fillId="0" borderId="0" xfId="0" applyFont="1" applyAlignment="1">
      <alignment vertical="center"/>
    </xf>
    <xf numFmtId="0" fontId="0" fillId="0" borderId="0" xfId="0" applyAlignment="1">
      <alignment vertical="top" wrapText="1"/>
    </xf>
    <xf numFmtId="0" fontId="45" fillId="3" borderId="34" xfId="0" applyFont="1" applyFill="1" applyBorder="1" applyAlignment="1">
      <alignment vertical="center" wrapText="1"/>
    </xf>
    <xf numFmtId="0" fontId="45" fillId="3" borderId="35" xfId="0" applyFont="1" applyFill="1" applyBorder="1" applyAlignment="1">
      <alignment vertical="center" wrapText="1"/>
    </xf>
    <xf numFmtId="0" fontId="46" fillId="0" borderId="33" xfId="0" applyFont="1" applyBorder="1" applyAlignment="1">
      <alignment vertical="center" wrapText="1"/>
    </xf>
    <xf numFmtId="0" fontId="0" fillId="0" borderId="35" xfId="0" applyBorder="1" applyAlignment="1">
      <alignment vertical="center" wrapText="1"/>
    </xf>
    <xf numFmtId="0" fontId="46" fillId="0" borderId="35" xfId="0" applyFont="1" applyBorder="1" applyAlignment="1">
      <alignment vertical="center" wrapText="1"/>
    </xf>
    <xf numFmtId="0" fontId="46" fillId="0" borderId="35" xfId="0" applyFont="1" applyBorder="1" applyAlignment="1">
      <alignment horizontal="right" vertical="center" wrapText="1"/>
    </xf>
    <xf numFmtId="0" fontId="42" fillId="0" borderId="35" xfId="0" applyFont="1" applyBorder="1" applyAlignment="1">
      <alignment vertical="top" wrapText="1"/>
    </xf>
    <xf numFmtId="0" fontId="47" fillId="0" borderId="35" xfId="0" applyFont="1" applyBorder="1" applyAlignment="1">
      <alignment horizontal="right" vertical="center" wrapText="1"/>
    </xf>
    <xf numFmtId="0" fontId="46" fillId="0" borderId="37" xfId="0" applyFont="1" applyBorder="1" applyAlignment="1">
      <alignment vertical="center" wrapText="1"/>
    </xf>
    <xf numFmtId="0" fontId="46" fillId="0" borderId="37" xfId="0" applyFont="1" applyBorder="1" applyAlignment="1">
      <alignment horizontal="justify" vertical="center" wrapText="1"/>
    </xf>
    <xf numFmtId="0" fontId="46" fillId="0" borderId="35" xfId="0" applyFont="1" applyBorder="1" applyAlignment="1">
      <alignment horizontal="justify" vertical="center" wrapText="1"/>
    </xf>
    <xf numFmtId="0" fontId="49" fillId="0" borderId="37" xfId="0" applyFont="1" applyBorder="1" applyAlignment="1">
      <alignment horizontal="justify" vertical="center" wrapText="1"/>
    </xf>
    <xf numFmtId="0" fontId="24" fillId="3" borderId="34" xfId="0" applyFont="1" applyFill="1" applyBorder="1" applyAlignment="1">
      <alignment vertical="center" wrapText="1"/>
    </xf>
    <xf numFmtId="0" fontId="24" fillId="3" borderId="35" xfId="0" applyFont="1" applyFill="1" applyBorder="1" applyAlignment="1">
      <alignment vertical="center" wrapText="1"/>
    </xf>
    <xf numFmtId="0" fontId="50" fillId="12" borderId="48" xfId="0" applyFont="1" applyFill="1" applyBorder="1" applyAlignment="1">
      <alignment vertical="center" wrapText="1"/>
    </xf>
    <xf numFmtId="0" fontId="50" fillId="12" borderId="48" xfId="0" applyFont="1" applyFill="1" applyBorder="1" applyAlignment="1">
      <alignment horizontal="justify" vertical="center" wrapText="1"/>
    </xf>
    <xf numFmtId="0" fontId="50" fillId="12" borderId="47" xfId="0" applyFont="1" applyFill="1" applyBorder="1" applyAlignment="1">
      <alignment vertical="center" wrapText="1"/>
    </xf>
    <xf numFmtId="0" fontId="51" fillId="12" borderId="48" xfId="0" applyFont="1" applyFill="1" applyBorder="1" applyAlignment="1">
      <alignment vertical="center" wrapText="1"/>
    </xf>
    <xf numFmtId="0" fontId="0" fillId="12" borderId="48" xfId="0" applyFill="1" applyBorder="1" applyAlignment="1">
      <alignment vertical="top" wrapText="1"/>
    </xf>
    <xf numFmtId="0" fontId="0" fillId="12" borderId="47" xfId="0" applyFill="1" applyBorder="1" applyAlignment="1">
      <alignment vertical="top" wrapText="1"/>
    </xf>
    <xf numFmtId="0" fontId="51" fillId="0" borderId="37" xfId="0" applyFont="1" applyBorder="1" applyAlignment="1">
      <alignment horizontal="right" vertical="center" wrapText="1"/>
    </xf>
    <xf numFmtId="0" fontId="51" fillId="0" borderId="37" xfId="0" applyFont="1" applyBorder="1" applyAlignment="1">
      <alignment vertical="center" wrapText="1"/>
    </xf>
    <xf numFmtId="0" fontId="51" fillId="0" borderId="37" xfId="0" applyFont="1" applyBorder="1" applyAlignment="1">
      <alignment horizontal="justify" vertical="center" wrapText="1"/>
    </xf>
    <xf numFmtId="0" fontId="51" fillId="0" borderId="35" xfId="0" applyFont="1" applyBorder="1" applyAlignment="1">
      <alignment vertical="center" wrapText="1"/>
    </xf>
    <xf numFmtId="0" fontId="50" fillId="0" borderId="37" xfId="0" applyFont="1" applyBorder="1" applyAlignment="1">
      <alignment vertical="center" wrapText="1"/>
    </xf>
    <xf numFmtId="0" fontId="0" fillId="0" borderId="37" xfId="0" applyBorder="1" applyAlignment="1">
      <alignment vertical="top" wrapText="1"/>
    </xf>
    <xf numFmtId="0" fontId="0" fillId="0" borderId="35" xfId="0" applyBorder="1" applyAlignment="1">
      <alignment vertical="top" wrapText="1"/>
    </xf>
    <xf numFmtId="0" fontId="42" fillId="0" borderId="36" xfId="0" applyFont="1" applyBorder="1" applyAlignment="1">
      <alignment vertical="center" wrapText="1"/>
    </xf>
    <xf numFmtId="0" fontId="42" fillId="0" borderId="37" xfId="0" applyFont="1" applyBorder="1" applyAlignment="1">
      <alignment vertical="center" wrapText="1"/>
    </xf>
    <xf numFmtId="0" fontId="42" fillId="0" borderId="0" xfId="0" applyFont="1" applyAlignment="1">
      <alignment vertical="center" wrapText="1"/>
    </xf>
    <xf numFmtId="0" fontId="0" fillId="0" borderId="37" xfId="0" applyBorder="1" applyAlignment="1">
      <alignment vertical="center" wrapText="1"/>
    </xf>
    <xf numFmtId="0" fontId="50" fillId="0" borderId="35" xfId="0" applyFont="1" applyBorder="1" applyAlignment="1">
      <alignment vertical="center" wrapText="1"/>
    </xf>
    <xf numFmtId="0" fontId="50" fillId="0" borderId="37" xfId="0" applyFont="1" applyBorder="1" applyAlignment="1">
      <alignment horizontal="right" vertical="center" wrapText="1"/>
    </xf>
    <xf numFmtId="0" fontId="50" fillId="0" borderId="0" xfId="0" applyFont="1" applyAlignment="1">
      <alignment vertical="center"/>
    </xf>
    <xf numFmtId="0" fontId="50" fillId="0" borderId="35" xfId="0" applyFont="1" applyBorder="1" applyAlignment="1">
      <alignment horizontal="right" vertical="center" wrapText="1"/>
    </xf>
    <xf numFmtId="0" fontId="50" fillId="0" borderId="37" xfId="0" applyFont="1" applyBorder="1" applyAlignment="1">
      <alignment horizontal="justify" vertical="center" wrapText="1"/>
    </xf>
    <xf numFmtId="0" fontId="24" fillId="3" borderId="37" xfId="0" applyFont="1" applyFill="1" applyBorder="1" applyAlignment="1">
      <alignment vertical="center" wrapText="1"/>
    </xf>
    <xf numFmtId="0" fontId="51" fillId="0" borderId="35" xfId="0" applyFont="1" applyBorder="1" applyAlignment="1">
      <alignment horizontal="justify" vertical="center" wrapText="1"/>
    </xf>
    <xf numFmtId="0" fontId="52" fillId="3" borderId="34" xfId="0" applyFont="1" applyFill="1" applyBorder="1" applyAlignment="1">
      <alignment vertical="center" wrapText="1"/>
    </xf>
    <xf numFmtId="0" fontId="52" fillId="3" borderId="35" xfId="0" applyFont="1" applyFill="1" applyBorder="1" applyAlignment="1">
      <alignment vertical="center" wrapText="1"/>
    </xf>
    <xf numFmtId="0" fontId="53" fillId="12" borderId="48" xfId="0" applyFont="1" applyFill="1" applyBorder="1" applyAlignment="1">
      <alignment vertical="center" wrapText="1"/>
    </xf>
    <xf numFmtId="0" fontId="53" fillId="12" borderId="54" xfId="0" applyFont="1" applyFill="1" applyBorder="1" applyAlignment="1">
      <alignment vertical="center" wrapText="1"/>
    </xf>
    <xf numFmtId="0" fontId="53" fillId="12" borderId="48" xfId="0" applyFont="1" applyFill="1" applyBorder="1" applyAlignment="1">
      <alignment horizontal="justify" vertical="center" wrapText="1"/>
    </xf>
    <xf numFmtId="0" fontId="49" fillId="0" borderId="37" xfId="0" applyFont="1" applyBorder="1" applyAlignment="1">
      <alignment vertical="center" wrapText="1"/>
    </xf>
    <xf numFmtId="0" fontId="49" fillId="0" borderId="35" xfId="0" applyFont="1" applyBorder="1" applyAlignment="1">
      <alignment vertical="center" wrapText="1"/>
    </xf>
    <xf numFmtId="0" fontId="57" fillId="0" borderId="58" xfId="0" applyFont="1" applyBorder="1" applyAlignment="1">
      <alignment horizontal="center" vertical="center" wrapText="1"/>
    </xf>
    <xf numFmtId="0" fontId="57" fillId="0" borderId="59" xfId="0" applyFont="1" applyBorder="1" applyAlignment="1">
      <alignment horizontal="center" vertical="center" wrapText="1"/>
    </xf>
    <xf numFmtId="0" fontId="57" fillId="0" borderId="60" xfId="0" applyFont="1" applyBorder="1" applyAlignment="1">
      <alignment horizontal="center" vertical="center" wrapText="1"/>
    </xf>
    <xf numFmtId="0" fontId="58" fillId="0" borderId="37" xfId="0" applyFont="1" applyBorder="1" applyAlignment="1">
      <alignment vertical="center" wrapText="1"/>
    </xf>
    <xf numFmtId="0" fontId="58" fillId="0" borderId="35" xfId="0" applyFont="1" applyBorder="1" applyAlignment="1">
      <alignment vertical="center" wrapText="1"/>
    </xf>
    <xf numFmtId="0" fontId="56" fillId="0" borderId="0" xfId="0" applyFont="1" applyAlignment="1">
      <alignment vertical="center"/>
    </xf>
    <xf numFmtId="0" fontId="58" fillId="0" borderId="34" xfId="0" applyFont="1" applyBorder="1" applyAlignment="1">
      <alignment vertical="center" wrapText="1"/>
    </xf>
    <xf numFmtId="0" fontId="59" fillId="0" borderId="0" xfId="0" applyFont="1" applyAlignment="1">
      <alignment vertical="center" wrapText="1"/>
    </xf>
    <xf numFmtId="0" fontId="59" fillId="0" borderId="67" xfId="0" applyFont="1" applyBorder="1" applyAlignment="1">
      <alignment vertical="center" wrapText="1"/>
    </xf>
    <xf numFmtId="0" fontId="59" fillId="0" borderId="68" xfId="0" applyFont="1" applyBorder="1" applyAlignment="1">
      <alignment horizontal="left" vertical="center" wrapText="1" indent="3"/>
    </xf>
    <xf numFmtId="0" fontId="59" fillId="0" borderId="41" xfId="0" applyFont="1" applyBorder="1" applyAlignment="1">
      <alignment vertical="center" wrapText="1"/>
    </xf>
    <xf numFmtId="0" fontId="42" fillId="0" borderId="68" xfId="0" applyFont="1" applyBorder="1" applyAlignment="1">
      <alignment vertical="top" wrapText="1"/>
    </xf>
    <xf numFmtId="0" fontId="59" fillId="0" borderId="69" xfId="0" applyFont="1" applyBorder="1" applyAlignment="1">
      <alignment vertical="center" wrapText="1"/>
    </xf>
    <xf numFmtId="0" fontId="42" fillId="0" borderId="41" xfId="0" applyFont="1" applyBorder="1" applyAlignment="1">
      <alignment vertical="center" wrapText="1"/>
    </xf>
    <xf numFmtId="0" fontId="42" fillId="0" borderId="70" xfId="0" applyFont="1" applyBorder="1" applyAlignment="1">
      <alignment vertical="top" wrapText="1"/>
    </xf>
    <xf numFmtId="0" fontId="42" fillId="0" borderId="68" xfId="0" applyFont="1" applyBorder="1" applyAlignment="1">
      <alignment vertical="center" wrapText="1"/>
    </xf>
    <xf numFmtId="0" fontId="42" fillId="0" borderId="70" xfId="0" applyFont="1" applyBorder="1" applyAlignment="1">
      <alignment vertical="center" wrapText="1"/>
    </xf>
    <xf numFmtId="0" fontId="60" fillId="3" borderId="64" xfId="0" applyFont="1" applyFill="1" applyBorder="1" applyAlignment="1">
      <alignment vertical="center" wrapText="1"/>
    </xf>
    <xf numFmtId="0" fontId="60" fillId="3" borderId="65" xfId="0" applyFont="1" applyFill="1" applyBorder="1" applyAlignment="1">
      <alignment vertical="center" wrapText="1"/>
    </xf>
    <xf numFmtId="0" fontId="60" fillId="3" borderId="66" xfId="0" applyFont="1" applyFill="1" applyBorder="1" applyAlignment="1">
      <alignment vertical="center" wrapText="1"/>
    </xf>
    <xf numFmtId="0" fontId="61" fillId="0" borderId="0" xfId="0" applyFont="1"/>
    <xf numFmtId="0" fontId="51" fillId="12" borderId="37" xfId="0" applyFont="1" applyFill="1" applyBorder="1" applyAlignment="1">
      <alignment vertical="center" wrapText="1"/>
    </xf>
    <xf numFmtId="0" fontId="51" fillId="12" borderId="35" xfId="0" applyFont="1" applyFill="1" applyBorder="1" applyAlignment="1">
      <alignment vertical="center" wrapText="1"/>
    </xf>
    <xf numFmtId="0" fontId="61" fillId="12" borderId="37" xfId="0" applyFont="1" applyFill="1" applyBorder="1" applyAlignment="1">
      <alignment vertical="center" wrapText="1"/>
    </xf>
    <xf numFmtId="0" fontId="61" fillId="12" borderId="35" xfId="0" applyFont="1" applyFill="1" applyBorder="1" applyAlignment="1">
      <alignment vertical="center" wrapText="1"/>
    </xf>
    <xf numFmtId="0" fontId="62" fillId="0" borderId="0" xfId="0" applyFont="1"/>
    <xf numFmtId="0" fontId="51" fillId="0" borderId="34" xfId="0" applyFont="1" applyBorder="1" applyAlignment="1">
      <alignment vertical="center" wrapText="1"/>
    </xf>
    <xf numFmtId="0" fontId="51" fillId="0" borderId="34" xfId="0" applyFont="1" applyBorder="1" applyAlignment="1">
      <alignment horizontal="justify" vertical="center" wrapText="1"/>
    </xf>
    <xf numFmtId="0" fontId="61" fillId="0" borderId="37" xfId="0" applyFont="1" applyBorder="1" applyAlignment="1">
      <alignment vertical="center" wrapText="1"/>
    </xf>
    <xf numFmtId="0" fontId="61" fillId="0" borderId="35" xfId="0" applyFont="1" applyBorder="1" applyAlignment="1">
      <alignment vertical="center" wrapText="1"/>
    </xf>
    <xf numFmtId="0" fontId="62" fillId="0" borderId="0" xfId="0" applyFont="1" applyAlignment="1">
      <alignment vertical="center"/>
    </xf>
    <xf numFmtId="0" fontId="51" fillId="12" borderId="35" xfId="0" applyFont="1" applyFill="1" applyBorder="1" applyAlignment="1">
      <alignment vertical="top" wrapText="1"/>
    </xf>
    <xf numFmtId="0" fontId="51" fillId="12" borderId="37" xfId="0" applyFont="1" applyFill="1" applyBorder="1" applyAlignment="1">
      <alignment vertical="top" wrapText="1"/>
    </xf>
    <xf numFmtId="0" fontId="61" fillId="12" borderId="37" xfId="0" applyFont="1" applyFill="1" applyBorder="1" applyAlignment="1">
      <alignment vertical="top" wrapText="1"/>
    </xf>
    <xf numFmtId="0" fontId="51" fillId="12" borderId="37" xfId="0" applyFont="1" applyFill="1" applyBorder="1" applyAlignment="1">
      <alignment horizontal="justify" vertical="top" wrapText="1"/>
    </xf>
    <xf numFmtId="0" fontId="63" fillId="12" borderId="35" xfId="0" applyFont="1" applyFill="1" applyBorder="1" applyAlignment="1">
      <alignment vertical="top" wrapText="1"/>
    </xf>
    <xf numFmtId="0" fontId="61" fillId="12" borderId="35" xfId="0" applyFont="1" applyFill="1" applyBorder="1" applyAlignment="1">
      <alignment vertical="top" wrapText="1"/>
    </xf>
    <xf numFmtId="0" fontId="0" fillId="0" borderId="36" xfId="0" applyBorder="1" applyAlignment="1">
      <alignment vertical="top" wrapText="1"/>
    </xf>
    <xf numFmtId="0" fontId="0" fillId="0" borderId="33" xfId="0" applyBorder="1" applyAlignment="1">
      <alignment vertical="top" wrapText="1"/>
    </xf>
    <xf numFmtId="0" fontId="43" fillId="3" borderId="34" xfId="0" applyFont="1" applyFill="1" applyBorder="1" applyAlignment="1">
      <alignment horizontal="justify" vertical="center" wrapText="1"/>
    </xf>
    <xf numFmtId="0" fontId="8" fillId="0" borderId="36" xfId="0" applyFont="1" applyBorder="1" applyAlignment="1">
      <alignment horizontal="justify" vertical="center" wrapText="1"/>
    </xf>
    <xf numFmtId="0" fontId="7" fillId="3" borderId="73" xfId="0" applyNumberFormat="1" applyFont="1" applyFill="1" applyBorder="1" applyAlignment="1">
      <alignment horizontal="center" vertical="center" wrapText="1" shrinkToFit="1"/>
    </xf>
    <xf numFmtId="0" fontId="0" fillId="0" borderId="73" xfId="0" applyBorder="1"/>
    <xf numFmtId="49" fontId="64" fillId="0" borderId="73" xfId="0" applyNumberFormat="1" applyFont="1" applyBorder="1" applyAlignment="1">
      <alignment horizontal="center" vertical="center"/>
    </xf>
    <xf numFmtId="0" fontId="51" fillId="0" borderId="73" xfId="0" applyNumberFormat="1" applyFont="1" applyFill="1" applyBorder="1" applyAlignment="1">
      <alignment horizontal="center" wrapText="1" shrinkToFit="1"/>
    </xf>
    <xf numFmtId="0" fontId="65" fillId="0" borderId="73" xfId="0" applyFont="1" applyBorder="1" applyAlignment="1">
      <alignment horizontal="center" vertical="center" wrapText="1"/>
    </xf>
    <xf numFmtId="0" fontId="51" fillId="0" borderId="73" xfId="0" applyFont="1" applyBorder="1" applyAlignment="1">
      <alignment horizontal="center" vertical="center" wrapText="1"/>
    </xf>
    <xf numFmtId="0" fontId="65" fillId="0" borderId="73" xfId="0" applyFont="1" applyBorder="1" applyAlignment="1">
      <alignment horizontal="center" vertical="center"/>
    </xf>
    <xf numFmtId="0" fontId="29" fillId="0" borderId="73" xfId="0" applyFont="1" applyBorder="1" applyAlignment="1">
      <alignment vertical="center"/>
    </xf>
    <xf numFmtId="49" fontId="51" fillId="0" borderId="73" xfId="0" applyNumberFormat="1" applyFont="1" applyBorder="1" applyAlignment="1">
      <alignment horizontal="center" wrapText="1"/>
    </xf>
    <xf numFmtId="49" fontId="65" fillId="0" borderId="73" xfId="0" applyNumberFormat="1" applyFont="1" applyBorder="1" applyAlignment="1">
      <alignment horizontal="center" vertical="center" wrapText="1"/>
    </xf>
    <xf numFmtId="0" fontId="51" fillId="0" borderId="73" xfId="0" applyFont="1" applyBorder="1" applyAlignment="1">
      <alignment horizontal="center" vertical="top" wrapText="1"/>
    </xf>
    <xf numFmtId="0" fontId="29" fillId="0" borderId="73" xfId="0" applyFont="1" applyBorder="1" applyAlignment="1">
      <alignment horizontal="left" vertical="center" wrapText="1"/>
    </xf>
    <xf numFmtId="49" fontId="16" fillId="2" borderId="73" xfId="0" applyNumberFormat="1" applyFont="1" applyFill="1" applyBorder="1" applyAlignment="1" applyProtection="1">
      <alignment horizontal="left" vertical="center" wrapText="1" shrinkToFit="1"/>
    </xf>
    <xf numFmtId="49" fontId="61" fillId="2" borderId="73" xfId="0" applyNumberFormat="1" applyFont="1" applyFill="1" applyBorder="1" applyAlignment="1" applyProtection="1">
      <alignment horizontal="center" vertical="top" wrapText="1" shrinkToFit="1"/>
    </xf>
    <xf numFmtId="49" fontId="61" fillId="2" borderId="73" xfId="0" applyNumberFormat="1" applyFont="1" applyFill="1" applyBorder="1" applyAlignment="1" applyProtection="1">
      <alignment horizontal="center" vertical="center" wrapText="1" shrinkToFit="1"/>
    </xf>
    <xf numFmtId="164" fontId="61" fillId="2" borderId="73" xfId="0" applyNumberFormat="1" applyFont="1" applyFill="1" applyBorder="1" applyAlignment="1" applyProtection="1">
      <alignment horizontal="center" vertical="center" wrapText="1" shrinkToFit="1"/>
    </xf>
    <xf numFmtId="0" fontId="11" fillId="0" borderId="75" xfId="0" applyFont="1" applyBorder="1" applyAlignment="1">
      <alignment vertical="center" wrapText="1"/>
    </xf>
    <xf numFmtId="0" fontId="11" fillId="0" borderId="10" xfId="0" applyFont="1" applyBorder="1" applyAlignment="1">
      <alignment vertical="center" wrapText="1"/>
    </xf>
    <xf numFmtId="0" fontId="11" fillId="0" borderId="31" xfId="0" applyFont="1" applyBorder="1" applyAlignment="1">
      <alignment vertical="center" wrapText="1"/>
    </xf>
    <xf numFmtId="0" fontId="0" fillId="0" borderId="31" xfId="0" applyBorder="1" applyAlignment="1">
      <alignment vertical="top" wrapText="1"/>
    </xf>
    <xf numFmtId="0" fontId="0" fillId="0" borderId="11" xfId="0" applyBorder="1" applyAlignment="1">
      <alignment vertical="top" wrapText="1"/>
    </xf>
    <xf numFmtId="0" fontId="11" fillId="0" borderId="31" xfId="0" applyFont="1" applyBorder="1" applyAlignment="1">
      <alignment vertical="top" wrapText="1"/>
    </xf>
    <xf numFmtId="0" fontId="68" fillId="0" borderId="31" xfId="0" applyFont="1" applyBorder="1" applyAlignment="1">
      <alignment vertical="center" wrapText="1"/>
    </xf>
    <xf numFmtId="0" fontId="67" fillId="0" borderId="74" xfId="0" applyFont="1" applyBorder="1" applyAlignment="1">
      <alignment vertical="top" wrapText="1"/>
    </xf>
    <xf numFmtId="0" fontId="67" fillId="0" borderId="29" xfId="0" applyFont="1" applyBorder="1" applyAlignment="1">
      <alignment vertical="top" wrapText="1"/>
    </xf>
    <xf numFmtId="0" fontId="66" fillId="0" borderId="10" xfId="0" applyFont="1" applyBorder="1" applyAlignment="1">
      <alignment vertical="top" wrapText="1"/>
    </xf>
    <xf numFmtId="0" fontId="66" fillId="0" borderId="11" xfId="0" applyFont="1" applyBorder="1" applyAlignment="1">
      <alignment vertical="top" wrapText="1"/>
    </xf>
    <xf numFmtId="0" fontId="11" fillId="0" borderId="75" xfId="0" applyFont="1" applyBorder="1" applyAlignment="1">
      <alignment vertical="top" wrapText="1"/>
    </xf>
    <xf numFmtId="0" fontId="11" fillId="0" borderId="10" xfId="0" applyFont="1" applyBorder="1" applyAlignment="1">
      <alignment vertical="top" wrapText="1"/>
    </xf>
    <xf numFmtId="0" fontId="68" fillId="0" borderId="31" xfId="0" applyFont="1" applyBorder="1" applyAlignment="1">
      <alignment vertical="top" wrapText="1"/>
    </xf>
    <xf numFmtId="0" fontId="11" fillId="0" borderId="74" xfId="0" applyFont="1" applyBorder="1" applyAlignment="1">
      <alignment vertical="center" wrapText="1"/>
    </xf>
    <xf numFmtId="0" fontId="0" fillId="0" borderId="10" xfId="0" applyBorder="1" applyAlignment="1">
      <alignment vertical="top" wrapText="1"/>
    </xf>
    <xf numFmtId="0" fontId="68" fillId="0" borderId="29" xfId="0" applyFont="1" applyBorder="1" applyAlignment="1">
      <alignment vertical="center" wrapText="1"/>
    </xf>
    <xf numFmtId="0" fontId="11" fillId="0" borderId="29" xfId="0" applyFont="1" applyBorder="1" applyAlignment="1">
      <alignment vertical="center" wrapText="1"/>
    </xf>
    <xf numFmtId="0" fontId="68" fillId="0" borderId="11" xfId="0" applyFont="1" applyBorder="1" applyAlignment="1">
      <alignment vertical="center" wrapText="1"/>
    </xf>
    <xf numFmtId="0" fontId="0" fillId="0" borderId="75" xfId="0" applyBorder="1" applyAlignment="1">
      <alignment vertical="top" wrapText="1"/>
    </xf>
    <xf numFmtId="0" fontId="13" fillId="0" borderId="0" xfId="0" applyFont="1" applyAlignment="1">
      <alignment vertical="top" wrapText="1"/>
    </xf>
    <xf numFmtId="0" fontId="11" fillId="0" borderId="11" xfId="0" applyFont="1" applyBorder="1" applyAlignment="1">
      <alignment vertical="center" wrapText="1"/>
    </xf>
    <xf numFmtId="0" fontId="1" fillId="0" borderId="0" xfId="5"/>
    <xf numFmtId="168" fontId="1" fillId="0" borderId="0" xfId="5" applyNumberFormat="1"/>
    <xf numFmtId="0" fontId="1" fillId="0" borderId="73" xfId="5" applyBorder="1"/>
    <xf numFmtId="0" fontId="7" fillId="3" borderId="4" xfId="0" applyFont="1" applyFill="1" applyBorder="1" applyAlignment="1">
      <alignment horizontal="left" vertical="center" wrapText="1" shrinkToFit="1"/>
    </xf>
    <xf numFmtId="0" fontId="7" fillId="3" borderId="3" xfId="0" applyFont="1" applyFill="1" applyBorder="1" applyAlignment="1">
      <alignment horizontal="left" vertical="center" wrapText="1" shrinkToFit="1"/>
    </xf>
    <xf numFmtId="0" fontId="7" fillId="3" borderId="6" xfId="0" applyFont="1" applyFill="1" applyBorder="1" applyAlignment="1">
      <alignment horizontal="left" vertical="center" wrapText="1" shrinkToFit="1"/>
    </xf>
    <xf numFmtId="49" fontId="16" fillId="2" borderId="2" xfId="0" applyNumberFormat="1" applyFont="1" applyFill="1" applyBorder="1" applyAlignment="1">
      <alignment horizontal="left" vertical="center" wrapText="1" shrinkToFit="1"/>
    </xf>
    <xf numFmtId="49" fontId="16" fillId="2" borderId="1" xfId="0" applyNumberFormat="1" applyFont="1" applyFill="1" applyBorder="1" applyAlignment="1">
      <alignment horizontal="left" vertical="top" wrapText="1" shrinkToFit="1"/>
    </xf>
    <xf numFmtId="164" fontId="16" fillId="2" borderId="1" xfId="0" applyNumberFormat="1" applyFont="1" applyFill="1" applyBorder="1" applyAlignment="1">
      <alignment horizontal="right" vertical="center" wrapText="1" shrinkToFit="1"/>
    </xf>
    <xf numFmtId="49" fontId="16" fillId="2" borderId="1" xfId="0" applyNumberFormat="1" applyFont="1" applyFill="1" applyBorder="1" applyAlignment="1">
      <alignment horizontal="left" vertical="center" wrapText="1" shrinkToFit="1"/>
    </xf>
    <xf numFmtId="164" fontId="16" fillId="2" borderId="77" xfId="0" applyNumberFormat="1" applyFont="1" applyFill="1" applyBorder="1" applyAlignment="1">
      <alignment horizontal="right" vertical="center" wrapText="1" shrinkToFit="1"/>
    </xf>
    <xf numFmtId="164" fontId="16" fillId="2" borderId="5" xfId="0" applyNumberFormat="1" applyFont="1" applyFill="1" applyBorder="1" applyAlignment="1">
      <alignment horizontal="right" vertical="center" wrapText="1" shrinkToFit="1"/>
    </xf>
    <xf numFmtId="49" fontId="8" fillId="0" borderId="4" xfId="0" applyNumberFormat="1" applyFont="1" applyBorder="1" applyAlignment="1">
      <alignment horizontal="left" vertical="center" wrapText="1" shrinkToFit="1"/>
    </xf>
    <xf numFmtId="0" fontId="8" fillId="0" borderId="3" xfId="0" applyFont="1" applyBorder="1" applyAlignment="1">
      <alignment horizontal="left" vertical="top" wrapText="1" shrinkToFit="1"/>
    </xf>
    <xf numFmtId="164" fontId="8" fillId="0" borderId="3" xfId="0" applyNumberFormat="1" applyFont="1" applyBorder="1" applyAlignment="1">
      <alignment horizontal="right" vertical="center" wrapText="1" shrinkToFit="1"/>
    </xf>
    <xf numFmtId="49" fontId="8" fillId="0" borderId="3" xfId="0" applyNumberFormat="1" applyFont="1" applyBorder="1" applyAlignment="1">
      <alignment vertical="center" wrapText="1" shrinkToFit="1"/>
    </xf>
    <xf numFmtId="49" fontId="8" fillId="0" borderId="3" xfId="0" applyNumberFormat="1" applyFont="1" applyBorder="1" applyAlignment="1">
      <alignment horizontal="left" vertical="center" wrapText="1" shrinkToFit="1"/>
    </xf>
    <xf numFmtId="49" fontId="8" fillId="0" borderId="3" xfId="0" applyNumberFormat="1" applyFont="1" applyBorder="1" applyAlignment="1">
      <alignment horizontal="left" vertical="top" wrapText="1" shrinkToFit="1"/>
    </xf>
    <xf numFmtId="0" fontId="7" fillId="3" borderId="5" xfId="0" applyFont="1" applyFill="1" applyBorder="1" applyAlignment="1">
      <alignment horizontal="center" vertical="center" wrapText="1" shrinkToFit="1"/>
    </xf>
    <xf numFmtId="0" fontId="69" fillId="0" borderId="8" xfId="0" applyFont="1" applyBorder="1" applyAlignment="1">
      <alignment vertical="top" wrapText="1"/>
    </xf>
    <xf numFmtId="0" fontId="69" fillId="0" borderId="9" xfId="0" applyFont="1" applyBorder="1" applyAlignment="1">
      <alignment vertical="top" wrapText="1"/>
    </xf>
    <xf numFmtId="0" fontId="42" fillId="0" borderId="10" xfId="0" applyFont="1" applyBorder="1" applyAlignment="1">
      <alignment vertical="top" wrapText="1"/>
    </xf>
    <xf numFmtId="0" fontId="42" fillId="0" borderId="11" xfId="0" applyFont="1" applyBorder="1" applyAlignment="1">
      <alignment vertical="top" wrapText="1"/>
    </xf>
    <xf numFmtId="0" fontId="70" fillId="0" borderId="0" xfId="0" applyFont="1" applyAlignment="1">
      <alignment vertical="top"/>
    </xf>
    <xf numFmtId="0" fontId="69" fillId="0" borderId="10" xfId="0" applyFont="1" applyBorder="1" applyAlignment="1">
      <alignment vertical="top" wrapText="1"/>
    </xf>
    <xf numFmtId="0" fontId="79" fillId="0" borderId="5" xfId="1" applyNumberFormat="1" applyFont="1" applyFill="1" applyBorder="1" applyAlignment="1">
      <alignment horizontal="left" vertical="top" wrapText="1" shrinkToFit="1"/>
    </xf>
    <xf numFmtId="0" fontId="8" fillId="0" borderId="5" xfId="1" applyNumberFormat="1" applyFont="1" applyFill="1" applyBorder="1" applyAlignment="1">
      <alignment horizontal="left" vertical="top" wrapText="1" shrinkToFit="1"/>
    </xf>
    <xf numFmtId="49" fontId="87" fillId="0" borderId="5" xfId="1" applyNumberFormat="1" applyFont="1" applyFill="1" applyBorder="1" applyAlignment="1">
      <alignment horizontal="left" vertical="top" wrapText="1" shrinkToFit="1"/>
    </xf>
    <xf numFmtId="0" fontId="87" fillId="0" borderId="5" xfId="1" applyNumberFormat="1" applyFont="1" applyFill="1" applyBorder="1" applyAlignment="1">
      <alignment horizontal="left" vertical="top" wrapText="1" shrinkToFit="1"/>
    </xf>
    <xf numFmtId="49" fontId="94" fillId="0" borderId="5" xfId="1" applyNumberFormat="1" applyFont="1" applyFill="1" applyBorder="1" applyAlignment="1">
      <alignment horizontal="left" vertical="top" wrapText="1" shrinkToFit="1"/>
    </xf>
    <xf numFmtId="0" fontId="94" fillId="0" borderId="5" xfId="1" applyNumberFormat="1" applyFont="1" applyFill="1" applyBorder="1" applyAlignment="1">
      <alignment horizontal="left" vertical="top" wrapText="1" shrinkToFit="1"/>
    </xf>
    <xf numFmtId="0" fontId="87" fillId="0" borderId="86" xfId="1" applyNumberFormat="1" applyFont="1" applyFill="1" applyBorder="1" applyAlignment="1">
      <alignment horizontal="left" vertical="top" wrapText="1" shrinkToFit="1"/>
    </xf>
    <xf numFmtId="0" fontId="87" fillId="0" borderId="81" xfId="1" applyNumberFormat="1" applyFont="1" applyFill="1" applyBorder="1" applyAlignment="1">
      <alignment horizontal="left" vertical="top" wrapText="1" shrinkToFit="1"/>
    </xf>
    <xf numFmtId="0" fontId="7" fillId="3" borderId="4" xfId="0" applyNumberFormat="1" applyFont="1" applyFill="1" applyBorder="1" applyAlignment="1">
      <alignment vertical="center" wrapText="1" shrinkToFit="1"/>
    </xf>
    <xf numFmtId="0" fontId="7" fillId="3" borderId="3" xfId="0" applyNumberFormat="1" applyFont="1" applyFill="1" applyBorder="1" applyAlignment="1">
      <alignment vertical="center" wrapText="1" shrinkToFit="1"/>
    </xf>
    <xf numFmtId="0" fontId="7" fillId="3" borderId="7" xfId="0" applyNumberFormat="1" applyFont="1" applyFill="1" applyBorder="1" applyAlignment="1">
      <alignment horizontal="left" vertical="center" wrapText="1" shrinkToFit="1"/>
    </xf>
    <xf numFmtId="49" fontId="8" fillId="0" borderId="4" xfId="0" applyNumberFormat="1" applyFont="1" applyFill="1" applyBorder="1" applyAlignment="1">
      <alignment vertical="center" wrapText="1" shrinkToFit="1"/>
    </xf>
    <xf numFmtId="49" fontId="8" fillId="0" borderId="3" xfId="0" applyNumberFormat="1" applyFont="1" applyFill="1" applyBorder="1" applyAlignment="1">
      <alignment vertical="center" wrapText="1" shrinkToFit="1"/>
    </xf>
    <xf numFmtId="164" fontId="8" fillId="0" borderId="3" xfId="0" applyNumberFormat="1" applyFont="1" applyFill="1" applyBorder="1" applyAlignment="1">
      <alignment horizontal="right" vertical="center" wrapText="1" shrinkToFit="1"/>
    </xf>
    <xf numFmtId="164" fontId="8" fillId="0" borderId="6" xfId="0" applyNumberFormat="1" applyFont="1" applyFill="1" applyBorder="1" applyAlignment="1">
      <alignment horizontal="right" vertical="center" wrapText="1" shrinkToFit="1"/>
    </xf>
    <xf numFmtId="0" fontId="25" fillId="0" borderId="0" xfId="0" applyFont="1" applyAlignment="1">
      <alignment vertical="top" wrapText="1"/>
    </xf>
    <xf numFmtId="0" fontId="25" fillId="0" borderId="0" xfId="0" applyFont="1" applyAlignment="1">
      <alignment vertical="top"/>
    </xf>
    <xf numFmtId="0" fontId="69" fillId="15" borderId="8" xfId="0" applyFont="1" applyFill="1" applyBorder="1" applyAlignment="1">
      <alignment vertical="top"/>
    </xf>
    <xf numFmtId="0" fontId="69" fillId="15" borderId="9" xfId="0" applyFont="1" applyFill="1" applyBorder="1" applyAlignment="1">
      <alignment vertical="top"/>
    </xf>
    <xf numFmtId="0" fontId="69" fillId="15" borderId="9" xfId="0" applyFont="1" applyFill="1" applyBorder="1" applyAlignment="1">
      <alignment vertical="top" wrapText="1"/>
    </xf>
    <xf numFmtId="0" fontId="42" fillId="0" borderId="11" xfId="0" applyFont="1" applyBorder="1" applyAlignment="1">
      <alignment horizontal="right" vertical="top"/>
    </xf>
    <xf numFmtId="0" fontId="42" fillId="0" borderId="11" xfId="0" applyFont="1" applyBorder="1" applyAlignment="1">
      <alignment vertical="top"/>
    </xf>
    <xf numFmtId="0" fontId="7" fillId="3" borderId="6" xfId="0" applyNumberFormat="1" applyFont="1" applyFill="1" applyBorder="1" applyAlignment="1">
      <alignment horizontal="left" vertical="center" wrapText="1" shrinkToFit="1"/>
    </xf>
    <xf numFmtId="0" fontId="98" fillId="3" borderId="0" xfId="0" applyFont="1" applyFill="1" applyAlignment="1">
      <alignment vertical="center"/>
    </xf>
    <xf numFmtId="49" fontId="8" fillId="0" borderId="3" xfId="0" applyNumberFormat="1" applyFont="1" applyFill="1" applyBorder="1" applyAlignment="1">
      <alignment horizontal="left" vertical="center" wrapText="1" shrinkToFit="1"/>
    </xf>
    <xf numFmtId="164" fontId="16" fillId="2" borderId="77" xfId="0" applyNumberFormat="1" applyFont="1" applyFill="1" applyBorder="1" applyAlignment="1" applyProtection="1">
      <alignment horizontal="right" vertical="center" wrapText="1" shrinkToFit="1"/>
    </xf>
    <xf numFmtId="164" fontId="16" fillId="0" borderId="77" xfId="0" applyNumberFormat="1" applyFont="1" applyFill="1" applyBorder="1" applyAlignment="1" applyProtection="1">
      <alignment horizontal="right" vertical="center" wrapText="1" shrinkToFit="1"/>
    </xf>
    <xf numFmtId="0" fontId="0" fillId="0" borderId="0" xfId="0" applyAlignment="1">
      <alignment horizontal="left" vertical="center"/>
    </xf>
    <xf numFmtId="0" fontId="43" fillId="3" borderId="32" xfId="0" applyFont="1" applyFill="1" applyBorder="1" applyAlignment="1">
      <alignment vertical="center" wrapText="1"/>
    </xf>
    <xf numFmtId="0" fontId="43" fillId="3" borderId="33" xfId="0" applyFont="1" applyFill="1" applyBorder="1" applyAlignment="1">
      <alignment vertical="center" wrapText="1"/>
    </xf>
    <xf numFmtId="0" fontId="8" fillId="0" borderId="32" xfId="0" applyFont="1" applyBorder="1" applyAlignment="1">
      <alignment vertical="center" wrapText="1"/>
    </xf>
    <xf numFmtId="0" fontId="8" fillId="0" borderId="36" xfId="0" applyFont="1" applyBorder="1" applyAlignment="1">
      <alignment vertical="center" wrapText="1"/>
    </xf>
    <xf numFmtId="0" fontId="8" fillId="0" borderId="33" xfId="0" applyFont="1" applyBorder="1" applyAlignment="1">
      <alignment vertical="center" wrapText="1"/>
    </xf>
    <xf numFmtId="0" fontId="8" fillId="0" borderId="32" xfId="0" applyFont="1" applyBorder="1" applyAlignment="1">
      <alignment horizontal="right" vertical="center" wrapText="1"/>
    </xf>
    <xf numFmtId="0" fontId="8" fillId="0" borderId="36" xfId="0" applyFont="1" applyBorder="1" applyAlignment="1">
      <alignment horizontal="right" vertical="center" wrapText="1"/>
    </xf>
    <xf numFmtId="0" fontId="8" fillId="0" borderId="33" xfId="0" applyFont="1" applyBorder="1" applyAlignment="1">
      <alignment horizontal="right" vertical="center" wrapText="1"/>
    </xf>
    <xf numFmtId="0" fontId="42" fillId="0" borderId="32" xfId="0" applyFont="1" applyBorder="1" applyAlignment="1">
      <alignment vertical="top" wrapText="1"/>
    </xf>
    <xf numFmtId="0" fontId="42" fillId="0" borderId="36" xfId="0" applyFont="1" applyBorder="1" applyAlignment="1">
      <alignment vertical="top" wrapText="1"/>
    </xf>
    <xf numFmtId="0" fontId="42" fillId="0" borderId="33" xfId="0" applyFont="1" applyBorder="1" applyAlignment="1">
      <alignment vertical="top" wrapText="1"/>
    </xf>
    <xf numFmtId="0" fontId="44" fillId="0" borderId="32" xfId="0" applyFont="1" applyBorder="1" applyAlignment="1">
      <alignment horizontal="right" vertical="center" wrapText="1"/>
    </xf>
    <xf numFmtId="0" fontId="44" fillId="0" borderId="36" xfId="0" applyFont="1" applyBorder="1" applyAlignment="1">
      <alignment horizontal="right" vertical="center" wrapText="1"/>
    </xf>
    <xf numFmtId="0" fontId="44" fillId="0" borderId="33" xfId="0" applyFont="1" applyBorder="1" applyAlignment="1">
      <alignment horizontal="right" vertical="center" wrapText="1"/>
    </xf>
    <xf numFmtId="0" fontId="45" fillId="3" borderId="32" xfId="0" applyFont="1" applyFill="1" applyBorder="1" applyAlignment="1">
      <alignment vertical="center" wrapText="1"/>
    </xf>
    <xf numFmtId="0" fontId="45" fillId="3" borderId="33" xfId="0" applyFont="1" applyFill="1" applyBorder="1" applyAlignment="1">
      <alignment vertical="center" wrapText="1"/>
    </xf>
    <xf numFmtId="0" fontId="45" fillId="3" borderId="32" xfId="0" applyFont="1" applyFill="1" applyBorder="1" applyAlignment="1">
      <alignment horizontal="justify" vertical="center" wrapText="1"/>
    </xf>
    <xf numFmtId="0" fontId="45" fillId="3" borderId="33" xfId="0" applyFont="1" applyFill="1" applyBorder="1" applyAlignment="1">
      <alignment horizontal="justify" vertical="center" wrapText="1"/>
    </xf>
    <xf numFmtId="0" fontId="48" fillId="0" borderId="32" xfId="0" applyFont="1" applyBorder="1" applyAlignment="1">
      <alignment vertical="center" wrapText="1"/>
    </xf>
    <xf numFmtId="0" fontId="48" fillId="0" borderId="36" xfId="0" applyFont="1" applyBorder="1" applyAlignment="1">
      <alignment vertical="center" wrapText="1"/>
    </xf>
    <xf numFmtId="0" fontId="48" fillId="0" borderId="33" xfId="0" applyFont="1" applyBorder="1" applyAlignment="1">
      <alignment vertical="center" wrapText="1"/>
    </xf>
    <xf numFmtId="0" fontId="46" fillId="0" borderId="32" xfId="0" applyFont="1" applyBorder="1" applyAlignment="1">
      <alignment vertical="center" wrapText="1"/>
    </xf>
    <xf numFmtId="0" fontId="46" fillId="0" borderId="36" xfId="0" applyFont="1" applyBorder="1" applyAlignment="1">
      <alignment vertical="center" wrapText="1"/>
    </xf>
    <xf numFmtId="0" fontId="46" fillId="0" borderId="33" xfId="0" applyFont="1" applyBorder="1" applyAlignment="1">
      <alignment vertical="center" wrapText="1"/>
    </xf>
    <xf numFmtId="0" fontId="46" fillId="0" borderId="32" xfId="0" applyFont="1" applyBorder="1" applyAlignment="1">
      <alignment horizontal="right" vertical="center" wrapText="1"/>
    </xf>
    <xf numFmtId="0" fontId="46" fillId="0" borderId="36" xfId="0" applyFont="1" applyBorder="1" applyAlignment="1">
      <alignment horizontal="right" vertical="center" wrapText="1"/>
    </xf>
    <xf numFmtId="0" fontId="46" fillId="0" borderId="33" xfId="0" applyFont="1" applyBorder="1" applyAlignment="1">
      <alignment horizontal="right" vertical="center" wrapText="1"/>
    </xf>
    <xf numFmtId="0" fontId="47" fillId="0" borderId="32" xfId="0" applyFont="1" applyBorder="1" applyAlignment="1">
      <alignment horizontal="right" vertical="center" wrapText="1"/>
    </xf>
    <xf numFmtId="0" fontId="47" fillId="0" borderId="36" xfId="0" applyFont="1" applyBorder="1" applyAlignment="1">
      <alignment horizontal="right" vertical="center" wrapText="1"/>
    </xf>
    <xf numFmtId="0" fontId="47" fillId="0" borderId="33" xfId="0" applyFont="1" applyBorder="1" applyAlignment="1">
      <alignment horizontal="right" vertical="center" wrapText="1"/>
    </xf>
    <xf numFmtId="0" fontId="49" fillId="0" borderId="32" xfId="0" applyFont="1" applyBorder="1" applyAlignment="1">
      <alignment vertical="top" wrapText="1"/>
    </xf>
    <xf numFmtId="0" fontId="49" fillId="0" borderId="36" xfId="0" applyFont="1" applyBorder="1" applyAlignment="1">
      <alignment vertical="top" wrapText="1"/>
    </xf>
    <xf numFmtId="0" fontId="49" fillId="0" borderId="33" xfId="0" applyFont="1" applyBorder="1" applyAlignment="1">
      <alignment vertical="top" wrapText="1"/>
    </xf>
    <xf numFmtId="0" fontId="48" fillId="0" borderId="32" xfId="0" applyFont="1" applyBorder="1" applyAlignment="1">
      <alignment horizontal="right" vertical="center" wrapText="1"/>
    </xf>
    <xf numFmtId="0" fontId="48" fillId="0" borderId="36" xfId="0" applyFont="1" applyBorder="1" applyAlignment="1">
      <alignment horizontal="right" vertical="center" wrapText="1"/>
    </xf>
    <xf numFmtId="0" fontId="48" fillId="0" borderId="33" xfId="0" applyFont="1" applyBorder="1" applyAlignment="1">
      <alignment horizontal="right" vertical="center" wrapText="1"/>
    </xf>
    <xf numFmtId="0" fontId="42" fillId="0" borderId="39" xfId="0" applyFont="1" applyBorder="1" applyAlignment="1">
      <alignment vertical="top" wrapText="1"/>
    </xf>
    <xf numFmtId="0" fontId="45" fillId="3" borderId="38" xfId="0" applyFont="1" applyFill="1" applyBorder="1" applyAlignment="1">
      <alignment vertical="center" wrapText="1"/>
    </xf>
    <xf numFmtId="0" fontId="42" fillId="3" borderId="34" xfId="0" applyFont="1" applyFill="1" applyBorder="1" applyAlignment="1">
      <alignment vertical="center" wrapText="1"/>
    </xf>
    <xf numFmtId="0" fontId="42" fillId="3" borderId="35" xfId="0" applyFont="1" applyFill="1" applyBorder="1" applyAlignment="1">
      <alignment vertical="center" wrapText="1"/>
    </xf>
    <xf numFmtId="0" fontId="42" fillId="0" borderId="42" xfId="0" applyFont="1" applyBorder="1" applyAlignment="1">
      <alignment vertical="top" wrapText="1"/>
    </xf>
    <xf numFmtId="0" fontId="42" fillId="0" borderId="44" xfId="0" applyFont="1" applyBorder="1" applyAlignment="1">
      <alignment vertical="top" wrapText="1"/>
    </xf>
    <xf numFmtId="0" fontId="42" fillId="0" borderId="43" xfId="0" applyFont="1" applyBorder="1" applyAlignment="1">
      <alignment vertical="top" wrapText="1"/>
    </xf>
    <xf numFmtId="0" fontId="49" fillId="0" borderId="34" xfId="0" applyFont="1" applyBorder="1" applyAlignment="1">
      <alignment horizontal="justify" vertical="center" wrapText="1"/>
    </xf>
    <xf numFmtId="0" fontId="49" fillId="0" borderId="37" xfId="0" applyFont="1" applyBorder="1" applyAlignment="1">
      <alignment horizontal="justify" vertical="center" wrapText="1"/>
    </xf>
    <xf numFmtId="0" fontId="49" fillId="0" borderId="35" xfId="0" applyFont="1" applyBorder="1" applyAlignment="1">
      <alignment horizontal="justify" vertical="center" wrapText="1"/>
    </xf>
    <xf numFmtId="0" fontId="45" fillId="3" borderId="42" xfId="0" applyFont="1" applyFill="1" applyBorder="1" applyAlignment="1">
      <alignment vertical="center" wrapText="1"/>
    </xf>
    <xf numFmtId="0" fontId="45" fillId="3" borderId="43" xfId="0" applyFont="1" applyFill="1" applyBorder="1" applyAlignment="1">
      <alignment vertical="center" wrapText="1"/>
    </xf>
    <xf numFmtId="0" fontId="24" fillId="3" borderId="32" xfId="0" applyFont="1" applyFill="1" applyBorder="1" applyAlignment="1">
      <alignment vertical="center" wrapText="1"/>
    </xf>
    <xf numFmtId="0" fontId="24" fillId="3" borderId="33" xfId="0" applyFont="1" applyFill="1" applyBorder="1" applyAlignment="1">
      <alignment vertical="center" wrapText="1"/>
    </xf>
    <xf numFmtId="0" fontId="50" fillId="12" borderId="49" xfId="0" applyFont="1" applyFill="1" applyBorder="1" applyAlignment="1">
      <alignment vertical="center" wrapText="1"/>
    </xf>
    <xf numFmtId="0" fontId="50" fillId="12" borderId="46" xfId="0" applyFont="1" applyFill="1" applyBorder="1" applyAlignment="1">
      <alignment vertical="center" wrapText="1"/>
    </xf>
    <xf numFmtId="0" fontId="50" fillId="12" borderId="45" xfId="0" applyFont="1" applyFill="1" applyBorder="1" applyAlignment="1">
      <alignment vertical="center" wrapText="1"/>
    </xf>
    <xf numFmtId="0" fontId="51" fillId="12" borderId="50" xfId="0" applyFont="1" applyFill="1" applyBorder="1" applyAlignment="1">
      <alignment horizontal="right" vertical="center" wrapText="1"/>
    </xf>
    <xf numFmtId="0" fontId="51" fillId="12" borderId="51" xfId="0" applyFont="1" applyFill="1" applyBorder="1" applyAlignment="1">
      <alignment horizontal="right" vertical="center" wrapText="1"/>
    </xf>
    <xf numFmtId="0" fontId="51" fillId="12" borderId="52" xfId="0" applyFont="1" applyFill="1" applyBorder="1" applyAlignment="1">
      <alignment horizontal="right" vertical="center" wrapText="1"/>
    </xf>
    <xf numFmtId="0" fontId="51" fillId="0" borderId="32" xfId="0" applyFont="1" applyBorder="1" applyAlignment="1">
      <alignment horizontal="right" vertical="center" wrapText="1"/>
    </xf>
    <xf numFmtId="0" fontId="51" fillId="0" borderId="36" xfId="0" applyFont="1" applyBorder="1" applyAlignment="1">
      <alignment horizontal="right" vertical="center" wrapText="1"/>
    </xf>
    <xf numFmtId="0" fontId="51" fillId="0" borderId="33" xfId="0" applyFont="1" applyBorder="1" applyAlignment="1">
      <alignment horizontal="right" vertical="center" wrapText="1"/>
    </xf>
    <xf numFmtId="0" fontId="50" fillId="0" borderId="32" xfId="0" applyFont="1" applyBorder="1" applyAlignment="1">
      <alignment vertical="center" wrapText="1"/>
    </xf>
    <xf numFmtId="0" fontId="50" fillId="0" borderId="36" xfId="0" applyFont="1" applyBorder="1" applyAlignment="1">
      <alignment vertical="center" wrapText="1"/>
    </xf>
    <xf numFmtId="0" fontId="50" fillId="0" borderId="33" xfId="0" applyFont="1" applyBorder="1" applyAlignment="1">
      <alignment vertical="center" wrapText="1"/>
    </xf>
    <xf numFmtId="0" fontId="51" fillId="0" borderId="32" xfId="0" applyFont="1" applyBorder="1" applyAlignment="1">
      <alignment vertical="center" wrapText="1"/>
    </xf>
    <xf numFmtId="0" fontId="51" fillId="0" borderId="33" xfId="0" applyFont="1" applyBorder="1" applyAlignment="1">
      <alignment vertical="center" wrapText="1"/>
    </xf>
    <xf numFmtId="0" fontId="42" fillId="0" borderId="36" xfId="0" applyFont="1" applyBorder="1" applyAlignment="1">
      <alignment vertical="center" wrapText="1"/>
    </xf>
    <xf numFmtId="0" fontId="42" fillId="0" borderId="33" xfId="0" applyFont="1" applyBorder="1" applyAlignment="1">
      <alignment vertical="center" wrapText="1"/>
    </xf>
    <xf numFmtId="0" fontId="50" fillId="0" borderId="32" xfId="0" applyFont="1" applyBorder="1" applyAlignment="1">
      <alignment horizontal="right" vertical="center" wrapText="1"/>
    </xf>
    <xf numFmtId="0" fontId="50" fillId="0" borderId="36" xfId="0" applyFont="1" applyBorder="1" applyAlignment="1">
      <alignment horizontal="right" vertical="center" wrapText="1"/>
    </xf>
    <xf numFmtId="0" fontId="50" fillId="0" borderId="33" xfId="0" applyFont="1" applyBorder="1" applyAlignment="1">
      <alignment horizontal="right" vertical="center" wrapText="1"/>
    </xf>
    <xf numFmtId="0" fontId="50" fillId="0" borderId="32" xfId="0" applyFont="1" applyBorder="1" applyAlignment="1">
      <alignment vertical="top" wrapText="1"/>
    </xf>
    <xf numFmtId="0" fontId="50" fillId="0" borderId="36" xfId="0" applyFont="1" applyBorder="1" applyAlignment="1">
      <alignment vertical="top" wrapText="1"/>
    </xf>
    <xf numFmtId="0" fontId="50" fillId="0" borderId="33" xfId="0" applyFont="1" applyBorder="1" applyAlignment="1">
      <alignment vertical="top" wrapText="1"/>
    </xf>
    <xf numFmtId="0" fontId="19" fillId="0" borderId="32" xfId="0" applyFont="1" applyBorder="1" applyAlignment="1">
      <alignment horizontal="right" vertical="center" wrapText="1"/>
    </xf>
    <xf numFmtId="0" fontId="19" fillId="0" borderId="36" xfId="0" applyFont="1" applyBorder="1" applyAlignment="1">
      <alignment horizontal="right" vertical="center" wrapText="1"/>
    </xf>
    <xf numFmtId="0" fontId="19" fillId="0" borderId="33" xfId="0" applyFont="1" applyBorder="1" applyAlignment="1">
      <alignment horizontal="right" vertical="center" wrapText="1"/>
    </xf>
    <xf numFmtId="0" fontId="53" fillId="12" borderId="49" xfId="0" applyFont="1" applyFill="1" applyBorder="1" applyAlignment="1">
      <alignment vertical="center" wrapText="1"/>
    </xf>
    <xf numFmtId="0" fontId="53" fillId="12" borderId="53" xfId="0" applyFont="1" applyFill="1" applyBorder="1" applyAlignment="1">
      <alignment vertical="center" wrapText="1"/>
    </xf>
    <xf numFmtId="0" fontId="53" fillId="12" borderId="50" xfId="0" applyFont="1" applyFill="1" applyBorder="1" applyAlignment="1">
      <alignment horizontal="right" vertical="center" wrapText="1"/>
    </xf>
    <xf numFmtId="0" fontId="53" fillId="12" borderId="55" xfId="0" applyFont="1" applyFill="1" applyBorder="1" applyAlignment="1">
      <alignment horizontal="right" vertical="center" wrapText="1"/>
    </xf>
    <xf numFmtId="0" fontId="53" fillId="0" borderId="32" xfId="0" applyFont="1" applyBorder="1" applyAlignment="1">
      <alignment horizontal="right" vertical="center" wrapText="1"/>
    </xf>
    <xf numFmtId="0" fontId="53" fillId="0" borderId="33" xfId="0" applyFont="1" applyBorder="1" applyAlignment="1">
      <alignment horizontal="right" vertical="center" wrapText="1"/>
    </xf>
    <xf numFmtId="0" fontId="52" fillId="3" borderId="32" xfId="0" applyFont="1" applyFill="1" applyBorder="1" applyAlignment="1">
      <alignment vertical="center" wrapText="1"/>
    </xf>
    <xf numFmtId="0" fontId="52" fillId="3" borderId="33" xfId="0" applyFont="1" applyFill="1" applyBorder="1" applyAlignment="1">
      <alignment vertical="center" wrapText="1"/>
    </xf>
    <xf numFmtId="0" fontId="53" fillId="12" borderId="56" xfId="0" applyFont="1" applyFill="1" applyBorder="1" applyAlignment="1">
      <alignment vertical="center" wrapText="1"/>
    </xf>
    <xf numFmtId="0" fontId="53" fillId="12" borderId="46" xfId="0" applyFont="1" applyFill="1" applyBorder="1" applyAlignment="1">
      <alignment vertical="center" wrapText="1"/>
    </xf>
    <xf numFmtId="0" fontId="53" fillId="12" borderId="57" xfId="0" applyFont="1" applyFill="1" applyBorder="1" applyAlignment="1">
      <alignment horizontal="right" vertical="center" wrapText="1"/>
    </xf>
    <xf numFmtId="0" fontId="53" fillId="12" borderId="51" xfId="0" applyFont="1" applyFill="1" applyBorder="1" applyAlignment="1">
      <alignment horizontal="right" vertical="center" wrapText="1"/>
    </xf>
    <xf numFmtId="0" fontId="53" fillId="0" borderId="36" xfId="0" applyFont="1" applyBorder="1" applyAlignment="1">
      <alignment horizontal="right" vertical="center" wrapText="1"/>
    </xf>
    <xf numFmtId="0" fontId="49" fillId="0" borderId="32" xfId="0" applyFont="1" applyBorder="1" applyAlignment="1">
      <alignment vertical="center" wrapText="1"/>
    </xf>
    <xf numFmtId="0" fontId="49" fillId="0" borderId="36" xfId="0" applyFont="1" applyBorder="1" applyAlignment="1">
      <alignment vertical="center" wrapText="1"/>
    </xf>
    <xf numFmtId="0" fontId="49" fillId="0" borderId="33" xfId="0" applyFont="1" applyBorder="1" applyAlignment="1">
      <alignment vertical="center" wrapText="1"/>
    </xf>
    <xf numFmtId="0" fontId="55" fillId="0" borderId="32" xfId="0" applyFont="1" applyBorder="1" applyAlignment="1">
      <alignment horizontal="right" vertical="center" wrapText="1"/>
    </xf>
    <xf numFmtId="0" fontId="55" fillId="0" borderId="36" xfId="0" applyFont="1" applyBorder="1" applyAlignment="1">
      <alignment horizontal="right" vertical="center" wrapText="1"/>
    </xf>
    <xf numFmtId="0" fontId="55" fillId="0" borderId="33" xfId="0" applyFont="1" applyBorder="1" applyAlignment="1">
      <alignment horizontal="right" vertical="center" wrapText="1"/>
    </xf>
    <xf numFmtId="0" fontId="49" fillId="0" borderId="32" xfId="0" applyFont="1" applyBorder="1" applyAlignment="1">
      <alignment horizontal="right" vertical="center" wrapText="1"/>
    </xf>
    <xf numFmtId="0" fontId="49" fillId="0" borderId="36" xfId="0" applyFont="1" applyBorder="1" applyAlignment="1">
      <alignment horizontal="right" vertical="center" wrapText="1"/>
    </xf>
    <xf numFmtId="0" fontId="49" fillId="0" borderId="33" xfId="0" applyFont="1" applyBorder="1" applyAlignment="1">
      <alignment horizontal="right" vertical="center" wrapText="1"/>
    </xf>
    <xf numFmtId="0" fontId="54" fillId="0" borderId="32" xfId="0" applyFont="1" applyBorder="1" applyAlignment="1">
      <alignment vertical="top" wrapText="1"/>
    </xf>
    <xf numFmtId="0" fontId="54" fillId="0" borderId="36" xfId="0" applyFont="1" applyBorder="1" applyAlignment="1">
      <alignment vertical="top" wrapText="1"/>
    </xf>
    <xf numFmtId="0" fontId="54" fillId="0" borderId="33" xfId="0" applyFont="1" applyBorder="1" applyAlignment="1">
      <alignment vertical="top" wrapText="1"/>
    </xf>
    <xf numFmtId="0" fontId="52" fillId="3" borderId="32" xfId="0" applyFont="1" applyFill="1" applyBorder="1" applyAlignment="1">
      <alignment horizontal="justify" vertical="center" wrapText="1"/>
    </xf>
    <xf numFmtId="0" fontId="52" fillId="3" borderId="33" xfId="0" applyFont="1" applyFill="1" applyBorder="1" applyAlignment="1">
      <alignment horizontal="justify" vertical="center" wrapText="1"/>
    </xf>
    <xf numFmtId="0" fontId="69" fillId="0" borderId="78" xfId="0" applyFont="1" applyBorder="1" applyAlignment="1">
      <alignment vertical="top" wrapText="1"/>
    </xf>
    <xf numFmtId="0" fontId="69" fillId="0" borderId="79" xfId="0" applyFont="1" applyBorder="1" applyAlignment="1">
      <alignment vertical="top" wrapText="1"/>
    </xf>
    <xf numFmtId="0" fontId="69" fillId="0" borderId="9" xfId="0" applyFont="1" applyBorder="1" applyAlignment="1">
      <alignment vertical="top" wrapText="1"/>
    </xf>
    <xf numFmtId="0" fontId="69" fillId="0" borderId="74" xfId="0" applyFont="1" applyBorder="1" applyAlignment="1">
      <alignment vertical="top" wrapText="1"/>
    </xf>
    <xf numFmtId="0" fontId="69" fillId="0" borderId="10" xfId="0" applyFont="1" applyBorder="1" applyAlignment="1">
      <alignment vertical="top" wrapText="1"/>
    </xf>
    <xf numFmtId="0" fontId="25" fillId="0" borderId="74" xfId="0" applyFont="1" applyBorder="1" applyAlignment="1">
      <alignment vertical="top" wrapText="1"/>
    </xf>
    <xf numFmtId="0" fontId="25" fillId="0" borderId="75" xfId="0" applyFont="1" applyBorder="1" applyAlignment="1">
      <alignment vertical="top" wrapText="1"/>
    </xf>
    <xf numFmtId="0" fontId="25" fillId="0" borderId="10" xfId="0" applyFont="1" applyBorder="1" applyAlignment="1">
      <alignment vertical="top" wrapText="1"/>
    </xf>
    <xf numFmtId="0" fontId="69" fillId="0" borderId="78" xfId="0" applyFont="1" applyBorder="1" applyAlignment="1">
      <alignment horizontal="left" vertical="top" wrapText="1"/>
    </xf>
    <xf numFmtId="0" fontId="69" fillId="0" borderId="9" xfId="0" applyFont="1" applyBorder="1" applyAlignment="1">
      <alignment horizontal="left" vertical="top" wrapText="1"/>
    </xf>
    <xf numFmtId="0" fontId="69" fillId="0" borderId="78" xfId="0" applyFont="1" applyBorder="1" applyAlignment="1">
      <alignment horizontal="center" vertical="top" wrapText="1"/>
    </xf>
    <xf numFmtId="0" fontId="69" fillId="0" borderId="9" xfId="0" applyFont="1" applyBorder="1" applyAlignment="1">
      <alignment horizontal="center" vertical="top" wrapText="1"/>
    </xf>
    <xf numFmtId="0" fontId="42" fillId="0" borderId="78" xfId="0" applyFont="1" applyBorder="1" applyAlignment="1">
      <alignment vertical="top" wrapText="1"/>
    </xf>
    <xf numFmtId="0" fontId="42" fillId="0" borderId="9" xfId="0" applyFont="1" applyBorder="1" applyAlignment="1">
      <alignment vertical="top" wrapText="1"/>
    </xf>
    <xf numFmtId="0" fontId="69" fillId="0" borderId="75" xfId="0" applyFont="1" applyBorder="1" applyAlignment="1">
      <alignment vertical="top" wrapText="1"/>
    </xf>
    <xf numFmtId="0" fontId="13" fillId="0" borderId="18"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13" fillId="0" borderId="17" xfId="0" applyFont="1" applyFill="1" applyBorder="1" applyAlignment="1">
      <alignment horizontal="left" wrapText="1"/>
    </xf>
    <xf numFmtId="0" fontId="13" fillId="0" borderId="13" xfId="0" applyFont="1" applyFill="1" applyBorder="1" applyAlignment="1">
      <alignment horizontal="left" wrapText="1"/>
    </xf>
    <xf numFmtId="0" fontId="13" fillId="0" borderId="20" xfId="0" applyFont="1" applyFill="1" applyBorder="1" applyAlignment="1">
      <alignment horizontal="left" vertical="top" wrapText="1" indent="4"/>
    </xf>
    <xf numFmtId="0" fontId="13" fillId="0" borderId="3" xfId="0" applyFont="1" applyFill="1" applyBorder="1" applyAlignment="1">
      <alignment horizontal="left" vertical="top" wrapText="1" indent="4"/>
    </xf>
    <xf numFmtId="0" fontId="13" fillId="0" borderId="20" xfId="0" applyFont="1" applyFill="1" applyBorder="1" applyAlignment="1">
      <alignment horizontal="left" vertical="top" wrapText="1" indent="3"/>
    </xf>
    <xf numFmtId="0" fontId="13" fillId="0" borderId="3" xfId="0" applyFont="1" applyFill="1" applyBorder="1" applyAlignment="1">
      <alignment horizontal="left" vertical="top" wrapText="1" indent="3"/>
    </xf>
    <xf numFmtId="0" fontId="13" fillId="0" borderId="16" xfId="0" applyFont="1" applyFill="1" applyBorder="1" applyAlignment="1">
      <alignment horizontal="left" vertical="top" wrapText="1" indent="3"/>
    </xf>
    <xf numFmtId="0" fontId="13" fillId="0" borderId="7" xfId="0" applyFont="1" applyFill="1" applyBorder="1" applyAlignment="1">
      <alignment horizontal="left" vertical="top" wrapText="1" indent="3"/>
    </xf>
    <xf numFmtId="0" fontId="13" fillId="0" borderId="18" xfId="0" applyFont="1" applyFill="1" applyBorder="1" applyAlignment="1">
      <alignment horizontal="left" vertical="top" wrapText="1"/>
    </xf>
    <xf numFmtId="0" fontId="13" fillId="0" borderId="19" xfId="0" applyFont="1" applyFill="1" applyBorder="1" applyAlignment="1">
      <alignment horizontal="left" vertical="top" wrapText="1"/>
    </xf>
    <xf numFmtId="0" fontId="13" fillId="0" borderId="16" xfId="0" applyFont="1" applyFill="1" applyBorder="1" applyAlignment="1">
      <alignment horizontal="left" vertical="top" wrapText="1" indent="4"/>
    </xf>
    <xf numFmtId="0" fontId="13" fillId="0" borderId="7" xfId="0" applyFont="1" applyFill="1" applyBorder="1" applyAlignment="1">
      <alignment horizontal="left" vertical="top" wrapText="1" indent="4"/>
    </xf>
    <xf numFmtId="0" fontId="13" fillId="0" borderId="14"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14" xfId="0" applyFont="1" applyFill="1" applyBorder="1" applyAlignment="1">
      <alignment horizontal="left" vertical="top" wrapText="1" indent="1"/>
    </xf>
    <xf numFmtId="0" fontId="13" fillId="0" borderId="12" xfId="0" applyFont="1" applyFill="1" applyBorder="1" applyAlignment="1">
      <alignment horizontal="left" vertical="top" wrapText="1" indent="1"/>
    </xf>
    <xf numFmtId="0" fontId="13" fillId="0" borderId="15" xfId="0" applyFont="1" applyFill="1" applyBorder="1" applyAlignment="1">
      <alignment horizontal="left" vertical="top" wrapText="1" indent="1"/>
    </xf>
    <xf numFmtId="0" fontId="13" fillId="0" borderId="12" xfId="0" applyFont="1" applyFill="1" applyBorder="1" applyAlignment="1">
      <alignment horizontal="left" vertical="top" wrapText="1"/>
    </xf>
    <xf numFmtId="0" fontId="59" fillId="0" borderId="67" xfId="0" applyFont="1" applyBorder="1" applyAlignment="1">
      <alignment vertical="center" wrapText="1"/>
    </xf>
    <xf numFmtId="0" fontId="59" fillId="0" borderId="0" xfId="0" applyFont="1" applyAlignment="1">
      <alignment vertical="center" wrapText="1"/>
    </xf>
    <xf numFmtId="0" fontId="59" fillId="0" borderId="68" xfId="0" applyFont="1" applyBorder="1" applyAlignment="1">
      <alignment horizontal="left" vertical="center" wrapText="1" indent="3"/>
    </xf>
    <xf numFmtId="0" fontId="59" fillId="0" borderId="71" xfId="0" applyFont="1" applyBorder="1" applyAlignment="1">
      <alignment vertical="center" wrapText="1"/>
    </xf>
    <xf numFmtId="0" fontId="59" fillId="0" borderId="40" xfId="0" applyFont="1" applyBorder="1" applyAlignment="1">
      <alignment vertical="center" wrapText="1"/>
    </xf>
    <xf numFmtId="0" fontId="59" fillId="0" borderId="72" xfId="0" applyFont="1" applyBorder="1" applyAlignment="1">
      <alignment horizontal="left" vertical="center" wrapText="1" indent="3"/>
    </xf>
    <xf numFmtId="0" fontId="59" fillId="0" borderId="69" xfId="0" applyFont="1" applyBorder="1" applyAlignment="1">
      <alignment vertical="center" wrapText="1"/>
    </xf>
    <xf numFmtId="0" fontId="42" fillId="0" borderId="0" xfId="0" applyFont="1" applyAlignment="1">
      <alignment vertical="center" wrapText="1"/>
    </xf>
    <xf numFmtId="0" fontId="42" fillId="0" borderId="41" xfId="0" applyFont="1" applyBorder="1" applyAlignment="1">
      <alignment vertical="center" wrapText="1"/>
    </xf>
    <xf numFmtId="0" fontId="42" fillId="0" borderId="68" xfId="0" applyFont="1" applyBorder="1" applyAlignment="1">
      <alignment vertical="top" wrapText="1"/>
    </xf>
    <xf numFmtId="0" fontId="42" fillId="0" borderId="70" xfId="0" applyFont="1" applyBorder="1" applyAlignment="1">
      <alignment vertical="top" wrapText="1"/>
    </xf>
    <xf numFmtId="0" fontId="59" fillId="0" borderId="72" xfId="0" applyFont="1" applyBorder="1" applyAlignment="1">
      <alignment vertical="center" wrapText="1"/>
    </xf>
    <xf numFmtId="0" fontId="59" fillId="0" borderId="68" xfId="0" applyFont="1" applyBorder="1" applyAlignment="1">
      <alignment vertical="center" wrapText="1"/>
    </xf>
    <xf numFmtId="0" fontId="59" fillId="0" borderId="72" xfId="0" applyFont="1" applyBorder="1" applyAlignment="1">
      <alignment horizontal="left" vertical="center" wrapText="1" indent="4"/>
    </xf>
    <xf numFmtId="0" fontId="59" fillId="0" borderId="68" xfId="0" applyFont="1" applyBorder="1" applyAlignment="1">
      <alignment horizontal="left" vertical="center" wrapText="1" indent="4"/>
    </xf>
    <xf numFmtId="0" fontId="51" fillId="12" borderId="32" xfId="0" applyFont="1" applyFill="1" applyBorder="1" applyAlignment="1">
      <alignment vertical="center" wrapText="1"/>
    </xf>
    <xf numFmtId="0" fontId="51" fillId="12" borderId="36" xfId="0" applyFont="1" applyFill="1" applyBorder="1" applyAlignment="1">
      <alignment vertical="center" wrapText="1"/>
    </xf>
    <xf numFmtId="0" fontId="51" fillId="12" borderId="33" xfId="0" applyFont="1" applyFill="1" applyBorder="1" applyAlignment="1">
      <alignment vertical="center" wrapText="1"/>
    </xf>
    <xf numFmtId="0" fontId="62" fillId="0" borderId="32" xfId="0" applyFont="1" applyBorder="1" applyAlignment="1">
      <alignment vertical="top" wrapText="1"/>
    </xf>
    <xf numFmtId="0" fontId="62" fillId="0" borderId="36" xfId="0" applyFont="1" applyBorder="1" applyAlignment="1">
      <alignment vertical="top" wrapText="1"/>
    </xf>
    <xf numFmtId="0" fontId="62" fillId="0" borderId="33" xfId="0" applyFont="1" applyBorder="1" applyAlignment="1">
      <alignment vertical="top" wrapText="1"/>
    </xf>
    <xf numFmtId="0" fontId="51" fillId="12" borderId="32" xfId="0" applyFont="1" applyFill="1" applyBorder="1" applyAlignment="1">
      <alignment vertical="top" wrapText="1"/>
    </xf>
    <xf numFmtId="0" fontId="51" fillId="12" borderId="36" xfId="0" applyFont="1" applyFill="1" applyBorder="1" applyAlignment="1">
      <alignment vertical="top" wrapText="1"/>
    </xf>
    <xf numFmtId="0" fontId="51" fillId="12" borderId="33" xfId="0" applyFont="1" applyFill="1" applyBorder="1" applyAlignment="1">
      <alignment vertical="top" wrapText="1"/>
    </xf>
    <xf numFmtId="0" fontId="51" fillId="0" borderId="32" xfId="0" applyFont="1" applyBorder="1" applyAlignment="1">
      <alignment horizontal="right" vertical="top" wrapText="1"/>
    </xf>
    <xf numFmtId="0" fontId="51" fillId="0" borderId="36" xfId="0" applyFont="1" applyBorder="1" applyAlignment="1">
      <alignment horizontal="right" vertical="top" wrapText="1"/>
    </xf>
    <xf numFmtId="0" fontId="51" fillId="0" borderId="33" xfId="0" applyFont="1" applyBorder="1" applyAlignment="1">
      <alignment horizontal="right" vertical="top" wrapText="1"/>
    </xf>
    <xf numFmtId="0" fontId="51" fillId="0" borderId="36" xfId="0" applyFont="1" applyBorder="1" applyAlignment="1">
      <alignment vertical="center" wrapText="1"/>
    </xf>
    <xf numFmtId="0" fontId="42" fillId="3" borderId="32" xfId="0" applyFont="1" applyFill="1" applyBorder="1" applyAlignment="1">
      <alignment vertical="center" wrapText="1"/>
    </xf>
    <xf numFmtId="0" fontId="42" fillId="3" borderId="33" xfId="0" applyFont="1" applyFill="1" applyBorder="1" applyAlignment="1">
      <alignment vertical="center" wrapText="1"/>
    </xf>
    <xf numFmtId="0" fontId="0" fillId="0" borderId="76" xfId="0" applyBorder="1" applyAlignment="1">
      <alignment horizontal="center"/>
    </xf>
    <xf numFmtId="0" fontId="0" fillId="0" borderId="0" xfId="0" applyAlignment="1">
      <alignment horizontal="center"/>
    </xf>
    <xf numFmtId="0" fontId="58" fillId="0" borderId="39" xfId="0" applyFont="1" applyBorder="1" applyAlignment="1">
      <alignment vertical="center" wrapText="1"/>
    </xf>
    <xf numFmtId="0" fontId="58" fillId="0" borderId="33" xfId="0" applyFont="1" applyBorder="1" applyAlignment="1">
      <alignment vertical="center" wrapText="1"/>
    </xf>
    <xf numFmtId="0" fontId="56" fillId="0" borderId="39" xfId="0" applyFont="1" applyBorder="1" applyAlignment="1">
      <alignment vertical="top" wrapText="1"/>
    </xf>
    <xf numFmtId="0" fontId="56" fillId="0" borderId="33" xfId="0" applyFont="1" applyBorder="1" applyAlignment="1">
      <alignment vertical="top" wrapText="1"/>
    </xf>
    <xf numFmtId="0" fontId="58" fillId="0" borderId="32" xfId="0" applyFont="1" applyBorder="1" applyAlignment="1">
      <alignment vertical="center" wrapText="1"/>
    </xf>
    <xf numFmtId="0" fontId="56" fillId="0" borderId="32" xfId="0" applyFont="1" applyBorder="1" applyAlignment="1">
      <alignment vertical="top" wrapText="1"/>
    </xf>
    <xf numFmtId="0" fontId="58" fillId="0" borderId="36" xfId="0" applyFont="1" applyBorder="1" applyAlignment="1">
      <alignment vertical="center" wrapText="1"/>
    </xf>
    <xf numFmtId="0" fontId="58" fillId="0" borderId="44" xfId="0" applyFont="1" applyBorder="1" applyAlignment="1">
      <alignment horizontal="center" vertical="center" wrapText="1"/>
    </xf>
    <xf numFmtId="0" fontId="58" fillId="0" borderId="37" xfId="0" applyFont="1" applyBorder="1" applyAlignment="1">
      <alignment horizontal="center" vertical="center" wrapText="1"/>
    </xf>
    <xf numFmtId="0" fontId="58" fillId="0" borderId="43" xfId="0" applyFont="1" applyBorder="1" applyAlignment="1">
      <alignment horizontal="center" vertical="center" wrapText="1"/>
    </xf>
    <xf numFmtId="0" fontId="58" fillId="0" borderId="35" xfId="0" applyFont="1" applyBorder="1" applyAlignment="1">
      <alignment horizontal="center" vertical="center" wrapText="1"/>
    </xf>
    <xf numFmtId="0" fontId="58" fillId="0" borderId="0" xfId="0" applyFont="1" applyBorder="1" applyAlignment="1">
      <alignment horizontal="center" vertical="center" wrapText="1"/>
    </xf>
    <xf numFmtId="0" fontId="57" fillId="0" borderId="63" xfId="0" applyFont="1" applyBorder="1" applyAlignment="1">
      <alignment horizontal="center" vertical="center" wrapText="1"/>
    </xf>
    <xf numFmtId="0" fontId="57" fillId="0" borderId="59" xfId="0" applyFont="1" applyBorder="1" applyAlignment="1">
      <alignment horizontal="center" vertical="center" wrapText="1"/>
    </xf>
    <xf numFmtId="0" fontId="58" fillId="0" borderId="61" xfId="0" applyFont="1" applyBorder="1" applyAlignment="1">
      <alignment horizontal="center" vertical="center" wrapText="1"/>
    </xf>
    <xf numFmtId="0" fontId="58" fillId="0" borderId="62" xfId="0" applyFont="1" applyBorder="1" applyAlignment="1">
      <alignment horizontal="center" vertical="center" wrapText="1"/>
    </xf>
    <xf numFmtId="0" fontId="58" fillId="0" borderId="42" xfId="0" applyFont="1" applyBorder="1" applyAlignment="1">
      <alignment horizontal="center" vertical="center" wrapText="1"/>
    </xf>
    <xf numFmtId="0" fontId="58" fillId="0" borderId="34" xfId="0" applyFont="1" applyBorder="1" applyAlignment="1">
      <alignment horizontal="center" vertical="center" wrapText="1"/>
    </xf>
    <xf numFmtId="166" fontId="27" fillId="0" borderId="21" xfId="3" applyNumberFormat="1" applyFont="1" applyBorder="1" applyAlignment="1">
      <alignment horizontal="left"/>
    </xf>
    <xf numFmtId="0" fontId="27" fillId="0" borderId="21" xfId="0" applyNumberFormat="1" applyFont="1" applyBorder="1" applyAlignment="1">
      <alignment horizontal="left"/>
    </xf>
    <xf numFmtId="49" fontId="27" fillId="0" borderId="21" xfId="0" applyNumberFormat="1" applyFont="1" applyBorder="1" applyAlignment="1">
      <alignment horizontal="left"/>
    </xf>
    <xf numFmtId="166" fontId="27" fillId="0" borderId="24" xfId="3" applyNumberFormat="1" applyFont="1" applyBorder="1" applyAlignment="1">
      <alignment horizontal="left"/>
    </xf>
    <xf numFmtId="49" fontId="27" fillId="0" borderId="24" xfId="0" applyNumberFormat="1" applyFont="1" applyBorder="1" applyAlignment="1">
      <alignment horizontal="left"/>
    </xf>
    <xf numFmtId="49" fontId="27" fillId="0" borderId="22" xfId="0" applyNumberFormat="1" applyFont="1" applyBorder="1" applyAlignment="1">
      <alignment horizontal="center"/>
    </xf>
    <xf numFmtId="49" fontId="27" fillId="0" borderId="23" xfId="0" applyNumberFormat="1" applyFont="1" applyBorder="1" applyAlignment="1">
      <alignment horizontal="center"/>
    </xf>
    <xf numFmtId="49" fontId="27" fillId="0" borderId="26" xfId="0" applyNumberFormat="1" applyFont="1" applyBorder="1" applyAlignment="1">
      <alignment horizontal="center"/>
    </xf>
    <xf numFmtId="49" fontId="27" fillId="0" borderId="24" xfId="0" applyNumberFormat="1" applyFont="1" applyBorder="1" applyAlignment="1">
      <alignment horizontal="center"/>
    </xf>
    <xf numFmtId="49" fontId="27" fillId="0" borderId="25" xfId="0" applyNumberFormat="1" applyFont="1" applyBorder="1" applyAlignment="1">
      <alignment horizontal="center"/>
    </xf>
    <xf numFmtId="49" fontId="27" fillId="0" borderId="25" xfId="0" applyNumberFormat="1" applyFont="1" applyBorder="1" applyAlignment="1">
      <alignment horizontal="left"/>
    </xf>
    <xf numFmtId="49" fontId="27" fillId="0" borderId="24" xfId="0" applyNumberFormat="1" applyFont="1" applyBorder="1" applyAlignment="1">
      <alignment horizontal="left" vertical="center"/>
    </xf>
    <xf numFmtId="49" fontId="27" fillId="0" borderId="25" xfId="0" applyNumberFormat="1" applyFont="1" applyBorder="1" applyAlignment="1">
      <alignment horizontal="left" vertical="center"/>
    </xf>
    <xf numFmtId="0" fontId="31" fillId="8" borderId="28" xfId="0" applyFont="1" applyFill="1" applyBorder="1" applyAlignment="1">
      <alignment horizontal="left" vertical="center" wrapText="1"/>
    </xf>
    <xf numFmtId="0" fontId="11" fillId="0" borderId="74" xfId="0" applyFont="1" applyBorder="1" applyAlignment="1">
      <alignment vertical="center" wrapText="1"/>
    </xf>
    <xf numFmtId="0" fontId="11" fillId="0" borderId="75" xfId="0" applyFont="1" applyBorder="1" applyAlignment="1">
      <alignment vertical="center" wrapText="1"/>
    </xf>
    <xf numFmtId="0" fontId="11" fillId="0" borderId="10" xfId="0" applyFont="1" applyBorder="1" applyAlignment="1">
      <alignment vertical="center" wrapText="1"/>
    </xf>
    <xf numFmtId="0" fontId="68" fillId="0" borderId="74" xfId="0" applyFont="1" applyBorder="1" applyAlignment="1">
      <alignment vertical="center" wrapText="1"/>
    </xf>
    <xf numFmtId="0" fontId="68" fillId="0" borderId="10" xfId="0" applyFont="1" applyBorder="1" applyAlignment="1">
      <alignment vertical="center" wrapText="1"/>
    </xf>
    <xf numFmtId="0" fontId="68" fillId="0" borderId="75" xfId="0" applyFont="1" applyBorder="1" applyAlignment="1">
      <alignment vertical="center" wrapText="1"/>
    </xf>
    <xf numFmtId="0" fontId="0" fillId="0" borderId="8" xfId="0" applyBorder="1" applyAlignment="1">
      <alignment horizontal="center" vertical="top"/>
    </xf>
    <xf numFmtId="0" fontId="11" fillId="0" borderId="74" xfId="0" applyFont="1" applyBorder="1" applyAlignment="1">
      <alignment vertical="top" wrapText="1"/>
    </xf>
    <xf numFmtId="0" fontId="11" fillId="0" borderId="75" xfId="0" applyFont="1" applyBorder="1" applyAlignment="1">
      <alignment vertical="top" wrapText="1"/>
    </xf>
    <xf numFmtId="0" fontId="11" fillId="0" borderId="10" xfId="0" applyFont="1" applyBorder="1" applyAlignment="1">
      <alignment vertical="top" wrapText="1"/>
    </xf>
    <xf numFmtId="0" fontId="68" fillId="0" borderId="74" xfId="0" applyFont="1" applyBorder="1" applyAlignment="1">
      <alignment vertical="top" wrapText="1"/>
    </xf>
    <xf numFmtId="0" fontId="68" fillId="0" borderId="75" xfId="0" applyFont="1" applyBorder="1" applyAlignment="1">
      <alignment vertical="top" wrapText="1"/>
    </xf>
    <xf numFmtId="0" fontId="68" fillId="0" borderId="10" xfId="0" applyFont="1" applyBorder="1" applyAlignment="1">
      <alignment vertical="top" wrapText="1"/>
    </xf>
    <xf numFmtId="0" fontId="32" fillId="0" borderId="80" xfId="0" applyFont="1" applyBorder="1" applyAlignment="1">
      <alignment vertical="top"/>
    </xf>
    <xf numFmtId="0" fontId="32" fillId="0" borderId="81" xfId="0" applyFont="1" applyBorder="1" applyAlignment="1">
      <alignment vertical="top"/>
    </xf>
    <xf numFmtId="0" fontId="32" fillId="0" borderId="81" xfId="0" applyFont="1" applyBorder="1" applyAlignment="1">
      <alignment horizontal="center" vertical="top"/>
    </xf>
    <xf numFmtId="0" fontId="32" fillId="0" borderId="82" xfId="0" applyFont="1" applyBorder="1" applyAlignment="1">
      <alignment vertical="top"/>
    </xf>
    <xf numFmtId="0" fontId="32" fillId="0" borderId="83" xfId="0" applyFont="1" applyBorder="1" applyAlignment="1">
      <alignment vertical="top"/>
    </xf>
    <xf numFmtId="0" fontId="32" fillId="0" borderId="5" xfId="0" applyFont="1" applyFill="1" applyBorder="1" applyAlignment="1">
      <alignment vertical="top"/>
    </xf>
    <xf numFmtId="49" fontId="69" fillId="0" borderId="4" xfId="0" applyNumberFormat="1" applyFont="1" applyFill="1" applyBorder="1" applyAlignment="1">
      <alignment horizontal="left" vertical="top" wrapText="1" shrinkToFit="1"/>
    </xf>
    <xf numFmtId="49" fontId="8" fillId="0" borderId="5" xfId="1" applyNumberFormat="1" applyFont="1" applyFill="1" applyBorder="1" applyAlignment="1">
      <alignment horizontal="left" vertical="top" wrapText="1" shrinkToFit="1"/>
    </xf>
    <xf numFmtId="0" fontId="72" fillId="0" borderId="5" xfId="1" applyNumberFormat="1" applyFont="1" applyFill="1" applyBorder="1" applyAlignment="1">
      <alignment horizontal="center" vertical="top" wrapText="1" shrinkToFit="1"/>
    </xf>
    <xf numFmtId="43" fontId="32" fillId="0" borderId="5" xfId="3" applyFont="1" applyFill="1" applyBorder="1" applyAlignment="1">
      <alignment vertical="top"/>
    </xf>
    <xf numFmtId="49" fontId="51" fillId="0" borderId="5" xfId="2" applyNumberFormat="1" applyFont="1" applyFill="1" applyBorder="1" applyAlignment="1">
      <alignment vertical="top" wrapText="1" shrinkToFit="1"/>
    </xf>
    <xf numFmtId="0" fontId="74" fillId="0" borderId="5" xfId="6" applyFont="1" applyFill="1" applyBorder="1" applyAlignment="1">
      <alignment horizontal="center" vertical="top"/>
    </xf>
    <xf numFmtId="0" fontId="75" fillId="0" borderId="5" xfId="6" applyFont="1" applyFill="1" applyBorder="1" applyAlignment="1">
      <alignment vertical="top" wrapText="1"/>
    </xf>
    <xf numFmtId="0" fontId="76" fillId="0" borderId="5" xfId="6" applyNumberFormat="1" applyFont="1" applyFill="1" applyBorder="1" applyAlignment="1">
      <alignment horizontal="center" vertical="top" wrapText="1"/>
    </xf>
    <xf numFmtId="169" fontId="76" fillId="0" borderId="5" xfId="7" applyNumberFormat="1" applyFont="1" applyFill="1" applyBorder="1" applyAlignment="1">
      <alignment horizontal="center" vertical="top" wrapText="1"/>
      <protection locked="0"/>
    </xf>
    <xf numFmtId="0" fontId="77" fillId="0" borderId="5" xfId="6" applyFont="1" applyFill="1" applyBorder="1" applyAlignment="1">
      <alignment vertical="top" wrapText="1"/>
    </xf>
    <xf numFmtId="0" fontId="78" fillId="0" borderId="5" xfId="7" applyNumberFormat="1" applyFont="1" applyFill="1" applyBorder="1" applyAlignment="1">
      <alignment horizontal="center" vertical="top" wrapText="1"/>
      <protection locked="0"/>
    </xf>
    <xf numFmtId="169" fontId="78" fillId="0" borderId="5" xfId="7" applyNumberFormat="1" applyFont="1" applyFill="1" applyBorder="1" applyAlignment="1">
      <alignment horizontal="center" vertical="top" wrapText="1"/>
      <protection locked="0"/>
    </xf>
    <xf numFmtId="0" fontId="72" fillId="0" borderId="85" xfId="1" applyNumberFormat="1" applyFont="1" applyFill="1" applyBorder="1" applyAlignment="1">
      <alignment horizontal="center" vertical="top" wrapText="1" shrinkToFit="1"/>
    </xf>
    <xf numFmtId="169" fontId="78" fillId="0" borderId="5" xfId="8" applyNumberFormat="1" applyFont="1" applyFill="1" applyBorder="1" applyAlignment="1">
      <alignment horizontal="center" vertical="top" wrapText="1"/>
      <protection locked="0"/>
    </xf>
    <xf numFmtId="49" fontId="69" fillId="0" borderId="5" xfId="0" applyNumberFormat="1" applyFont="1" applyFill="1" applyBorder="1" applyAlignment="1">
      <alignment horizontal="left" vertical="top" wrapText="1" shrinkToFit="1"/>
    </xf>
    <xf numFmtId="0" fontId="80" fillId="0" borderId="5" xfId="1" applyNumberFormat="1" applyFont="1" applyFill="1" applyBorder="1" applyAlignment="1">
      <alignment horizontal="center" vertical="top" wrapText="1" shrinkToFit="1"/>
    </xf>
    <xf numFmtId="164" fontId="80" fillId="0" borderId="5" xfId="2" applyNumberFormat="1" applyFont="1" applyFill="1" applyBorder="1" applyAlignment="1">
      <alignment horizontal="center" vertical="top" wrapText="1" shrinkToFit="1"/>
    </xf>
    <xf numFmtId="49" fontId="50" fillId="0" borderId="5" xfId="2" applyNumberFormat="1" applyFont="1" applyFill="1" applyBorder="1" applyAlignment="1">
      <alignment vertical="top" wrapText="1" shrinkToFit="1"/>
    </xf>
    <xf numFmtId="0" fontId="81" fillId="0" borderId="0" xfId="0" applyFont="1" applyAlignment="1">
      <alignment vertical="top"/>
    </xf>
    <xf numFmtId="49" fontId="82" fillId="0" borderId="5" xfId="0" applyNumberFormat="1" applyFont="1" applyFill="1" applyBorder="1" applyAlignment="1">
      <alignment horizontal="left" vertical="top" wrapText="1" shrinkToFit="1"/>
    </xf>
    <xf numFmtId="0" fontId="82" fillId="0" borderId="5" xfId="1" applyNumberFormat="1" applyFont="1" applyFill="1" applyBorder="1" applyAlignment="1">
      <alignment horizontal="center" vertical="top" wrapText="1" shrinkToFit="1"/>
    </xf>
    <xf numFmtId="164" fontId="82" fillId="0" borderId="5" xfId="2" applyNumberFormat="1" applyFont="1" applyFill="1" applyBorder="1" applyAlignment="1">
      <alignment horizontal="center" vertical="top" wrapText="1" shrinkToFit="1"/>
    </xf>
    <xf numFmtId="170" fontId="0" fillId="0" borderId="5" xfId="0" applyNumberFormat="1" applyBorder="1" applyAlignment="1">
      <alignment vertical="top"/>
    </xf>
    <xf numFmtId="0" fontId="83" fillId="0" borderId="2" xfId="6" applyFont="1" applyFill="1" applyBorder="1" applyAlignment="1">
      <alignment horizontal="center" vertical="top"/>
    </xf>
    <xf numFmtId="0" fontId="84" fillId="0" borderId="5" xfId="6" applyFont="1" applyFill="1" applyBorder="1" applyAlignment="1">
      <alignment vertical="top" wrapText="1"/>
    </xf>
    <xf numFmtId="0" fontId="80" fillId="0" borderId="81" xfId="1" applyNumberFormat="1" applyFont="1" applyFill="1" applyBorder="1" applyAlignment="1">
      <alignment horizontal="center" vertical="top" wrapText="1" shrinkToFit="1"/>
    </xf>
    <xf numFmtId="169" fontId="85" fillId="0" borderId="81" xfId="7" applyNumberFormat="1" applyFont="1" applyFill="1" applyBorder="1" applyAlignment="1">
      <alignment horizontal="center" vertical="top" wrapText="1"/>
      <protection locked="0"/>
    </xf>
    <xf numFmtId="43" fontId="27" fillId="0" borderId="5" xfId="3" applyFont="1" applyFill="1" applyBorder="1" applyAlignment="1">
      <alignment vertical="top"/>
    </xf>
    <xf numFmtId="164" fontId="27" fillId="0" borderId="0" xfId="0" applyNumberFormat="1" applyFont="1" applyFill="1" applyBorder="1" applyAlignment="1">
      <alignment vertical="top"/>
    </xf>
    <xf numFmtId="49" fontId="86" fillId="0" borderId="5" xfId="0" applyNumberFormat="1" applyFont="1" applyFill="1" applyBorder="1" applyAlignment="1">
      <alignment horizontal="left" vertical="top" wrapText="1" shrinkToFit="1"/>
    </xf>
    <xf numFmtId="43" fontId="71" fillId="0" borderId="5" xfId="3" applyFont="1" applyFill="1" applyBorder="1" applyAlignment="1">
      <alignment vertical="top"/>
    </xf>
    <xf numFmtId="0" fontId="80" fillId="0" borderId="86" xfId="1" applyNumberFormat="1" applyFont="1" applyFill="1" applyBorder="1" applyAlignment="1">
      <alignment horizontal="center" vertical="top" wrapText="1" shrinkToFit="1"/>
    </xf>
    <xf numFmtId="43" fontId="71" fillId="0" borderId="86" xfId="3" applyFont="1" applyFill="1" applyBorder="1" applyAlignment="1">
      <alignment vertical="top"/>
    </xf>
    <xf numFmtId="49" fontId="86" fillId="0" borderId="2" xfId="0" applyNumberFormat="1" applyFont="1" applyFill="1" applyBorder="1" applyAlignment="1">
      <alignment horizontal="left" vertical="top" wrapText="1" shrinkToFit="1"/>
    </xf>
    <xf numFmtId="49" fontId="82" fillId="0" borderId="5" xfId="1" applyNumberFormat="1" applyFont="1" applyFill="1" applyBorder="1" applyAlignment="1">
      <alignment horizontal="left" vertical="top" wrapText="1" shrinkToFit="1"/>
    </xf>
    <xf numFmtId="164" fontId="82" fillId="0" borderId="5" xfId="2" applyNumberFormat="1" applyFont="1" applyFill="1" applyBorder="1" applyAlignment="1">
      <alignment horizontal="right" vertical="top" wrapText="1" shrinkToFit="1"/>
    </xf>
    <xf numFmtId="49" fontId="8" fillId="0" borderId="5" xfId="2" applyNumberFormat="1" applyFont="1" applyFill="1" applyBorder="1" applyAlignment="1">
      <alignment vertical="top" wrapText="1" shrinkToFit="1"/>
    </xf>
    <xf numFmtId="0" fontId="88" fillId="0" borderId="5" xfId="1" applyNumberFormat="1" applyFont="1" applyFill="1" applyBorder="1" applyAlignment="1">
      <alignment horizontal="center" vertical="top" wrapText="1" shrinkToFit="1"/>
    </xf>
    <xf numFmtId="164" fontId="88" fillId="0" borderId="5" xfId="2" applyNumberFormat="1" applyFont="1" applyFill="1" applyBorder="1" applyAlignment="1">
      <alignment horizontal="center" vertical="top" wrapText="1" shrinkToFit="1"/>
    </xf>
    <xf numFmtId="49" fontId="89" fillId="0" borderId="4" xfId="0" applyNumberFormat="1" applyFont="1" applyFill="1" applyBorder="1" applyAlignment="1" applyProtection="1">
      <alignment horizontal="left" vertical="top" wrapText="1" shrinkToFit="1"/>
    </xf>
    <xf numFmtId="49" fontId="90" fillId="0" borderId="5" xfId="1" applyNumberFormat="1" applyFont="1" applyFill="1" applyBorder="1" applyAlignment="1" applyProtection="1">
      <alignment horizontal="left" vertical="top" wrapText="1" shrinkToFit="1"/>
    </xf>
    <xf numFmtId="0" fontId="91" fillId="0" borderId="5" xfId="1" applyNumberFormat="1" applyFont="1" applyFill="1" applyBorder="1" applyAlignment="1" applyProtection="1">
      <alignment horizontal="center" vertical="top" wrapText="1" shrinkToFit="1"/>
    </xf>
    <xf numFmtId="49" fontId="61" fillId="0" borderId="5" xfId="2" applyNumberFormat="1" applyFont="1" applyFill="1" applyBorder="1" applyAlignment="1" applyProtection="1">
      <alignment horizontal="left" vertical="top" wrapText="1" shrinkToFit="1"/>
    </xf>
    <xf numFmtId="0" fontId="74" fillId="0" borderId="4" xfId="6" applyFont="1" applyFill="1" applyBorder="1" applyAlignment="1">
      <alignment vertical="top"/>
    </xf>
    <xf numFmtId="0" fontId="92" fillId="0" borderId="5" xfId="6" applyFont="1" applyFill="1" applyBorder="1" applyAlignment="1">
      <alignment vertical="top" wrapText="1"/>
    </xf>
    <xf numFmtId="0" fontId="32" fillId="0" borderId="5" xfId="0" applyNumberFormat="1" applyFont="1" applyFill="1" applyBorder="1" applyAlignment="1">
      <alignment horizontal="center" vertical="top"/>
    </xf>
    <xf numFmtId="43" fontId="78" fillId="0" borderId="5" xfId="3" applyFont="1" applyFill="1" applyBorder="1" applyAlignment="1" applyProtection="1">
      <alignment vertical="top"/>
      <protection locked="0"/>
    </xf>
    <xf numFmtId="0" fontId="74" fillId="0" borderId="5" xfId="6" applyFont="1" applyFill="1" applyBorder="1" applyAlignment="1">
      <alignment vertical="top"/>
    </xf>
    <xf numFmtId="43" fontId="78" fillId="0" borderId="5" xfId="3" applyFont="1" applyFill="1" applyBorder="1" applyAlignment="1" applyProtection="1">
      <alignment horizontal="center" vertical="top" wrapText="1"/>
      <protection locked="0"/>
    </xf>
    <xf numFmtId="0" fontId="93" fillId="0" borderId="5" xfId="0" applyNumberFormat="1" applyFont="1" applyFill="1" applyBorder="1" applyAlignment="1">
      <alignment horizontal="center" vertical="top"/>
    </xf>
    <xf numFmtId="169" fontId="85" fillId="0" borderId="5" xfId="8" applyNumberFormat="1" applyFont="1" applyFill="1" applyBorder="1" applyAlignment="1">
      <alignment horizontal="center" vertical="top" wrapText="1"/>
      <protection locked="0"/>
    </xf>
    <xf numFmtId="0" fontId="71" fillId="0" borderId="5" xfId="0" applyNumberFormat="1" applyFont="1" applyFill="1" applyBorder="1" applyAlignment="1">
      <alignment horizontal="center" vertical="top"/>
    </xf>
    <xf numFmtId="169" fontId="85" fillId="0" borderId="5" xfId="7" applyNumberFormat="1" applyFont="1" applyFill="1" applyBorder="1" applyAlignment="1">
      <alignment horizontal="center" vertical="top" wrapText="1"/>
      <protection locked="0"/>
    </xf>
    <xf numFmtId="49" fontId="89" fillId="0" borderId="5" xfId="0" applyNumberFormat="1" applyFont="1" applyFill="1" applyBorder="1" applyAlignment="1">
      <alignment horizontal="left" vertical="top" wrapText="1" shrinkToFit="1"/>
    </xf>
    <xf numFmtId="0" fontId="93" fillId="0" borderId="5" xfId="1" applyNumberFormat="1" applyFont="1" applyFill="1" applyBorder="1" applyAlignment="1">
      <alignment horizontal="center" vertical="top" wrapText="1" shrinkToFit="1"/>
    </xf>
    <xf numFmtId="43" fontId="93" fillId="0" borderId="5" xfId="3" applyFont="1" applyFill="1" applyBorder="1" applyAlignment="1">
      <alignment vertical="top"/>
    </xf>
    <xf numFmtId="49" fontId="61" fillId="0" borderId="5" xfId="2" applyNumberFormat="1" applyFont="1" applyFill="1" applyBorder="1" applyAlignment="1">
      <alignment vertical="top" wrapText="1" shrinkToFit="1"/>
    </xf>
    <xf numFmtId="49" fontId="51" fillId="0" borderId="87" xfId="2" applyNumberFormat="1" applyFont="1" applyFill="1" applyBorder="1" applyAlignment="1">
      <alignment vertical="top" wrapText="1" shrinkToFit="1"/>
    </xf>
    <xf numFmtId="49" fontId="86" fillId="0" borderId="4" xfId="0" applyNumberFormat="1" applyFont="1" applyFill="1" applyBorder="1" applyAlignment="1">
      <alignment horizontal="left" vertical="top" wrapText="1" shrinkToFit="1"/>
    </xf>
    <xf numFmtId="49" fontId="95" fillId="0" borderId="4" xfId="0" applyNumberFormat="1" applyFont="1" applyFill="1" applyBorder="1" applyAlignment="1">
      <alignment horizontal="left" vertical="top" wrapText="1" shrinkToFit="1"/>
    </xf>
    <xf numFmtId="49" fontId="61" fillId="0" borderId="87" xfId="2" applyNumberFormat="1" applyFont="1" applyFill="1" applyBorder="1" applyAlignment="1">
      <alignment vertical="top" wrapText="1" shrinkToFit="1"/>
    </xf>
    <xf numFmtId="49" fontId="95" fillId="0" borderId="5" xfId="0" applyNumberFormat="1" applyFont="1" applyFill="1" applyBorder="1" applyAlignment="1">
      <alignment horizontal="left" vertical="top" wrapText="1" shrinkToFit="1"/>
    </xf>
    <xf numFmtId="0" fontId="83" fillId="0" borderId="4" xfId="6" applyFont="1" applyFill="1" applyBorder="1" applyAlignment="1">
      <alignment vertical="top"/>
    </xf>
    <xf numFmtId="169" fontId="96" fillId="0" borderId="5" xfId="8" applyNumberFormat="1" applyFont="1" applyFill="1" applyBorder="1" applyAlignment="1">
      <alignment horizontal="center" vertical="top" wrapText="1"/>
      <protection locked="0"/>
    </xf>
    <xf numFmtId="169" fontId="96" fillId="0" borderId="5" xfId="7" applyNumberFormat="1" applyFont="1" applyFill="1" applyBorder="1" applyAlignment="1">
      <alignment horizontal="center" vertical="top" wrapText="1"/>
      <protection locked="0"/>
    </xf>
    <xf numFmtId="0" fontId="0" fillId="0" borderId="0" xfId="0" applyBorder="1" applyAlignment="1">
      <alignment vertical="top"/>
    </xf>
    <xf numFmtId="43" fontId="27" fillId="0" borderId="88" xfId="3" applyFont="1" applyFill="1" applyBorder="1" applyAlignment="1">
      <alignment vertical="top"/>
    </xf>
    <xf numFmtId="0" fontId="83" fillId="0" borderId="4" xfId="6" applyFont="1" applyFill="1" applyBorder="1" applyAlignment="1">
      <alignment horizontal="center" vertical="top"/>
    </xf>
    <xf numFmtId="0" fontId="74" fillId="0" borderId="5" xfId="8" applyNumberFormat="1" applyFont="1" applyFill="1" applyBorder="1" applyAlignment="1">
      <alignment horizontal="center" vertical="top"/>
      <protection locked="0"/>
    </xf>
    <xf numFmtId="169" fontId="74" fillId="0" borderId="5" xfId="8" applyNumberFormat="1" applyFont="1" applyFill="1" applyBorder="1" applyAlignment="1">
      <alignment horizontal="center" vertical="top"/>
      <protection locked="0"/>
    </xf>
    <xf numFmtId="0" fontId="74" fillId="0" borderId="5" xfId="7" applyNumberFormat="1" applyFont="1" applyFill="1" applyBorder="1" applyAlignment="1">
      <alignment horizontal="center" vertical="top"/>
      <protection locked="0"/>
    </xf>
    <xf numFmtId="169" fontId="74" fillId="0" borderId="5" xfId="7" applyNumberFormat="1" applyFont="1" applyFill="1" applyBorder="1" applyAlignment="1">
      <alignment horizontal="center" vertical="top"/>
      <protection locked="0"/>
    </xf>
    <xf numFmtId="0" fontId="83" fillId="0" borderId="5" xfId="6" applyFont="1" applyFill="1" applyBorder="1" applyAlignment="1">
      <alignment horizontal="center" vertical="top"/>
    </xf>
    <xf numFmtId="49" fontId="69" fillId="0" borderId="4" xfId="0" applyNumberFormat="1" applyFont="1" applyFill="1" applyBorder="1" applyAlignment="1">
      <alignment horizontal="center" vertical="top" wrapText="1" shrinkToFit="1"/>
    </xf>
    <xf numFmtId="0" fontId="74" fillId="0" borderId="4" xfId="6" applyFont="1" applyFill="1" applyBorder="1" applyAlignment="1">
      <alignment horizontal="center" vertical="top"/>
    </xf>
    <xf numFmtId="0" fontId="89" fillId="0" borderId="4" xfId="6" applyFont="1" applyFill="1" applyBorder="1" applyAlignment="1">
      <alignment horizontal="center" vertical="top"/>
    </xf>
    <xf numFmtId="0" fontId="94" fillId="0" borderId="5" xfId="6" applyFont="1" applyFill="1" applyBorder="1" applyAlignment="1">
      <alignment vertical="top" wrapText="1"/>
    </xf>
    <xf numFmtId="169" fontId="93" fillId="0" borderId="5" xfId="7" applyNumberFormat="1" applyFont="1" applyFill="1" applyBorder="1" applyAlignment="1">
      <alignment horizontal="center" vertical="top"/>
      <protection locked="0"/>
    </xf>
    <xf numFmtId="49" fontId="89" fillId="0" borderId="4" xfId="0" applyNumberFormat="1" applyFont="1" applyFill="1" applyBorder="1" applyAlignment="1">
      <alignment horizontal="center" vertical="top" wrapText="1" shrinkToFit="1"/>
    </xf>
    <xf numFmtId="0" fontId="76" fillId="0" borderId="5" xfId="6" applyFont="1" applyFill="1" applyBorder="1" applyAlignment="1">
      <alignment horizontal="center" vertical="top"/>
    </xf>
    <xf numFmtId="49" fontId="79" fillId="0" borderId="5" xfId="2" applyNumberFormat="1" applyFont="1" applyFill="1" applyBorder="1" applyAlignment="1">
      <alignment vertical="top" wrapText="1" shrinkToFit="1"/>
    </xf>
    <xf numFmtId="49" fontId="56" fillId="0" borderId="4" xfId="0" applyNumberFormat="1" applyFont="1" applyFill="1" applyBorder="1" applyAlignment="1">
      <alignment horizontal="center" vertical="top" wrapText="1" shrinkToFit="1"/>
    </xf>
    <xf numFmtId="169" fontId="76" fillId="0" borderId="5" xfId="8" applyNumberFormat="1" applyFont="1" applyFill="1" applyBorder="1" applyAlignment="1">
      <alignment horizontal="center" vertical="top" wrapText="1"/>
      <protection locked="0"/>
    </xf>
    <xf numFmtId="0" fontId="72" fillId="0" borderId="81" xfId="1" applyNumberFormat="1" applyFont="1" applyFill="1" applyBorder="1" applyAlignment="1">
      <alignment horizontal="center" vertical="top" wrapText="1" shrinkToFit="1"/>
    </xf>
    <xf numFmtId="43" fontId="32" fillId="0" borderId="81" xfId="3" applyFont="1" applyFill="1" applyBorder="1" applyAlignment="1">
      <alignment vertical="top"/>
    </xf>
    <xf numFmtId="49" fontId="79" fillId="0" borderId="81" xfId="2" applyNumberFormat="1" applyFont="1" applyFill="1" applyBorder="1" applyAlignment="1">
      <alignment vertical="top" wrapText="1" shrinkToFit="1"/>
    </xf>
    <xf numFmtId="0" fontId="76" fillId="0" borderId="81" xfId="6" applyFont="1" applyFill="1" applyBorder="1" applyAlignment="1">
      <alignment horizontal="center" vertical="top"/>
    </xf>
    <xf numFmtId="0" fontId="92" fillId="0" borderId="81" xfId="6" applyFont="1" applyFill="1" applyBorder="1" applyAlignment="1">
      <alignment vertical="top" wrapText="1"/>
    </xf>
    <xf numFmtId="0" fontId="76" fillId="0" borderId="81" xfId="6" applyNumberFormat="1" applyFont="1" applyFill="1" applyBorder="1" applyAlignment="1">
      <alignment horizontal="center" vertical="top" wrapText="1"/>
    </xf>
    <xf numFmtId="169" fontId="76" fillId="0" borderId="81" xfId="7" applyNumberFormat="1" applyFont="1" applyFill="1" applyBorder="1" applyAlignment="1">
      <alignment horizontal="center" vertical="top" wrapText="1"/>
      <protection locked="0"/>
    </xf>
    <xf numFmtId="49" fontId="56" fillId="0" borderId="15" xfId="0" applyNumberFormat="1" applyFont="1" applyFill="1" applyBorder="1" applyAlignment="1">
      <alignment horizontal="center" vertical="top" wrapText="1" shrinkToFit="1"/>
    </xf>
    <xf numFmtId="0" fontId="79" fillId="0" borderId="86" xfId="1" applyNumberFormat="1" applyFont="1" applyFill="1" applyBorder="1" applyAlignment="1">
      <alignment horizontal="left" vertical="top" wrapText="1" shrinkToFit="1"/>
    </xf>
    <xf numFmtId="0" fontId="72" fillId="0" borderId="86" xfId="1" applyNumberFormat="1" applyFont="1" applyFill="1" applyBorder="1" applyAlignment="1">
      <alignment horizontal="center" vertical="top" wrapText="1" shrinkToFit="1"/>
    </xf>
    <xf numFmtId="43" fontId="32" fillId="0" borderId="86" xfId="3" applyFont="1" applyFill="1" applyBorder="1" applyAlignment="1">
      <alignment vertical="top"/>
    </xf>
    <xf numFmtId="49" fontId="79" fillId="0" borderId="86" xfId="2" applyNumberFormat="1" applyFont="1" applyFill="1" applyBorder="1" applyAlignment="1">
      <alignment vertical="top" wrapText="1" shrinkToFit="1"/>
    </xf>
    <xf numFmtId="49" fontId="69" fillId="0" borderId="5" xfId="0" applyNumberFormat="1" applyFont="1" applyFill="1" applyBorder="1" applyAlignment="1">
      <alignment horizontal="center" vertical="top" wrapText="1" shrinkToFit="1"/>
    </xf>
    <xf numFmtId="49" fontId="69" fillId="0" borderId="15" xfId="0" applyNumberFormat="1" applyFont="1" applyFill="1" applyBorder="1" applyAlignment="1">
      <alignment horizontal="center" vertical="top" wrapText="1" shrinkToFit="1"/>
    </xf>
    <xf numFmtId="49" fontId="69" fillId="0" borderId="14" xfId="0" applyNumberFormat="1" applyFont="1" applyFill="1" applyBorder="1" applyAlignment="1">
      <alignment horizontal="center" vertical="top" wrapText="1" shrinkToFit="1"/>
    </xf>
    <xf numFmtId="49" fontId="51" fillId="0" borderId="81" xfId="2" applyNumberFormat="1" applyFont="1" applyFill="1" applyBorder="1" applyAlignment="1">
      <alignment vertical="top" wrapText="1" shrinkToFit="1"/>
    </xf>
    <xf numFmtId="43" fontId="78" fillId="0" borderId="5" xfId="3" applyFont="1" applyFill="1" applyBorder="1" applyAlignment="1" applyProtection="1">
      <alignment vertical="top" wrapText="1"/>
      <protection locked="0"/>
    </xf>
    <xf numFmtId="49" fontId="89" fillId="0" borderId="5" xfId="0" applyNumberFormat="1" applyFont="1" applyFill="1" applyBorder="1" applyAlignment="1" applyProtection="1">
      <alignment horizontal="left" vertical="top" wrapText="1" shrinkToFit="1"/>
    </xf>
    <xf numFmtId="49" fontId="94" fillId="0" borderId="5" xfId="1" applyNumberFormat="1" applyFont="1" applyFill="1" applyBorder="1" applyAlignment="1" applyProtection="1">
      <alignment horizontal="left" vertical="top" wrapText="1" shrinkToFit="1"/>
    </xf>
    <xf numFmtId="43" fontId="97" fillId="0" borderId="5" xfId="3" applyFont="1" applyFill="1" applyBorder="1" applyAlignment="1" applyProtection="1">
      <alignment vertical="top"/>
      <protection locked="0"/>
    </xf>
    <xf numFmtId="0" fontId="0" fillId="0" borderId="0" xfId="0" applyAlignment="1">
      <alignment horizontal="center" vertical="top"/>
    </xf>
  </cellXfs>
  <cellStyles count="9">
    <cellStyle name="Comma" xfId="3" builtinId="3"/>
    <cellStyle name="evenInputFieldStyle" xfId="8"/>
    <cellStyle name="Hyperlink" xfId="4" builtinId="8"/>
    <cellStyle name="Normal" xfId="0" builtinId="0"/>
    <cellStyle name="Normal 2" xfId="1"/>
    <cellStyle name="Normal 3" xfId="2"/>
    <cellStyle name="Normal 4" xfId="5"/>
    <cellStyle name="oddInformationFieldStyle" xfId="6"/>
    <cellStyle name="oddInputFieldStyle" xfId="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33333"/>
      <rgbColor rgb="0099336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FFFF"/>
      <rgbColor rgb="00DCDCDC"/>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eg"/><Relationship Id="rId16" Type="http://schemas.openxmlformats.org/officeDocument/2006/relationships/image" Target="../media/image16.jpeg"/><Relationship Id="rId11" Type="http://schemas.openxmlformats.org/officeDocument/2006/relationships/image" Target="../media/image11.jpg"/><Relationship Id="rId32" Type="http://schemas.openxmlformats.org/officeDocument/2006/relationships/image" Target="../media/image32.jpeg"/><Relationship Id="rId37" Type="http://schemas.openxmlformats.org/officeDocument/2006/relationships/image" Target="../media/image37.jpe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4.jpeg"/><Relationship Id="rId79" Type="http://schemas.openxmlformats.org/officeDocument/2006/relationships/image" Target="../media/image79.jpeg"/><Relationship Id="rId5" Type="http://schemas.openxmlformats.org/officeDocument/2006/relationships/image" Target="../media/image5.jp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8" Type="http://schemas.openxmlformats.org/officeDocument/2006/relationships/image" Target="../media/image8.jpg"/><Relationship Id="rId51" Type="http://schemas.openxmlformats.org/officeDocument/2006/relationships/image" Target="../media/image51.jpeg"/><Relationship Id="rId72" Type="http://schemas.openxmlformats.org/officeDocument/2006/relationships/image" Target="../media/image72.jpeg"/><Relationship Id="rId80" Type="http://schemas.openxmlformats.org/officeDocument/2006/relationships/image" Target="../media/image80.jpeg"/><Relationship Id="rId85" Type="http://schemas.openxmlformats.org/officeDocument/2006/relationships/image" Target="../media/image85.jpeg"/><Relationship Id="rId3" Type="http://schemas.openxmlformats.org/officeDocument/2006/relationships/image" Target="../media/image3.jpg"/><Relationship Id="rId12" Type="http://schemas.openxmlformats.org/officeDocument/2006/relationships/image" Target="../media/image12.jp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jpeg"/><Relationship Id="rId1" Type="http://schemas.openxmlformats.org/officeDocument/2006/relationships/image" Target="../media/image1.jpg"/><Relationship Id="rId6" Type="http://schemas.openxmlformats.org/officeDocument/2006/relationships/image" Target="../media/image6.jp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jp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jpeg"/><Relationship Id="rId86" Type="http://schemas.openxmlformats.org/officeDocument/2006/relationships/image" Target="../media/image86.jpeg"/><Relationship Id="rId4" Type="http://schemas.openxmlformats.org/officeDocument/2006/relationships/image" Target="../media/image4.jpg"/><Relationship Id="rId9" Type="http://schemas.openxmlformats.org/officeDocument/2006/relationships/image" Target="../media/image9.jp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g"/><Relationship Id="rId7" Type="http://schemas.openxmlformats.org/officeDocument/2006/relationships/image" Target="../media/image7.jpg"/><Relationship Id="rId71" Type="http://schemas.openxmlformats.org/officeDocument/2006/relationships/image" Target="../media/image71.jpeg"/><Relationship Id="rId2" Type="http://schemas.openxmlformats.org/officeDocument/2006/relationships/image" Target="../media/image2.jp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61" Type="http://schemas.openxmlformats.org/officeDocument/2006/relationships/image" Target="../media/image61.jpeg"/><Relationship Id="rId82" Type="http://schemas.openxmlformats.org/officeDocument/2006/relationships/image" Target="../media/image8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88.png"/><Relationship Id="rId2" Type="http://schemas.openxmlformats.org/officeDocument/2006/relationships/image" Target="cid:image011.png@01D582A8.B7808EF0" TargetMode="External"/><Relationship Id="rId1" Type="http://schemas.openxmlformats.org/officeDocument/2006/relationships/image" Target="../media/image87.png"/><Relationship Id="rId5" Type="http://schemas.openxmlformats.org/officeDocument/2006/relationships/image" Target="../media/image89.png"/><Relationship Id="rId4" Type="http://schemas.openxmlformats.org/officeDocument/2006/relationships/image" Target="cid:image012.png@01D582A8.B7808EF0" TargetMode="External"/></Relationships>
</file>

<file path=xl/drawings/_rels/drawing3.xml.rels><?xml version="1.0" encoding="UTF-8" standalone="yes"?>
<Relationships xmlns="http://schemas.openxmlformats.org/package/2006/relationships"><Relationship Id="rId8" Type="http://schemas.openxmlformats.org/officeDocument/2006/relationships/image" Target="../media/image97.jpeg"/><Relationship Id="rId3" Type="http://schemas.openxmlformats.org/officeDocument/2006/relationships/image" Target="../media/image92.jpeg"/><Relationship Id="rId7" Type="http://schemas.openxmlformats.org/officeDocument/2006/relationships/image" Target="../media/image96.jpeg"/><Relationship Id="rId12" Type="http://schemas.openxmlformats.org/officeDocument/2006/relationships/image" Target="../media/image101.jpeg"/><Relationship Id="rId2" Type="http://schemas.openxmlformats.org/officeDocument/2006/relationships/image" Target="../media/image91.jpeg"/><Relationship Id="rId1" Type="http://schemas.openxmlformats.org/officeDocument/2006/relationships/image" Target="../media/image90.png"/><Relationship Id="rId6" Type="http://schemas.openxmlformats.org/officeDocument/2006/relationships/image" Target="../media/image95.jpeg"/><Relationship Id="rId11" Type="http://schemas.openxmlformats.org/officeDocument/2006/relationships/image" Target="../media/image100.jpeg"/><Relationship Id="rId5" Type="http://schemas.openxmlformats.org/officeDocument/2006/relationships/image" Target="../media/image94.jpeg"/><Relationship Id="rId10" Type="http://schemas.openxmlformats.org/officeDocument/2006/relationships/image" Target="../media/image99.jpeg"/><Relationship Id="rId4" Type="http://schemas.openxmlformats.org/officeDocument/2006/relationships/image" Target="../media/image93.jpeg"/><Relationship Id="rId9" Type="http://schemas.openxmlformats.org/officeDocument/2006/relationships/image" Target="../media/image9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4.png"/><Relationship Id="rId2" Type="http://schemas.openxmlformats.org/officeDocument/2006/relationships/image" Target="../media/image103.png"/><Relationship Id="rId1" Type="http://schemas.openxmlformats.org/officeDocument/2006/relationships/image" Target="../media/image102.png"/><Relationship Id="rId6" Type="http://schemas.openxmlformats.org/officeDocument/2006/relationships/image" Target="../media/image107.png"/><Relationship Id="rId5" Type="http://schemas.openxmlformats.org/officeDocument/2006/relationships/image" Target="../media/image106.png"/><Relationship Id="rId4" Type="http://schemas.openxmlformats.org/officeDocument/2006/relationships/image" Target="../media/image105.png"/></Relationships>
</file>

<file path=xl/drawings/_rels/drawing5.xml.rels><?xml version="1.0" encoding="UTF-8" standalone="yes"?>
<Relationships xmlns="http://schemas.openxmlformats.org/package/2006/relationships"><Relationship Id="rId8" Type="http://schemas.openxmlformats.org/officeDocument/2006/relationships/image" Target="../media/image115.jpg"/><Relationship Id="rId13" Type="http://schemas.openxmlformats.org/officeDocument/2006/relationships/image" Target="../media/image120.jpg"/><Relationship Id="rId18" Type="http://schemas.openxmlformats.org/officeDocument/2006/relationships/image" Target="../media/image125.jpg"/><Relationship Id="rId3" Type="http://schemas.openxmlformats.org/officeDocument/2006/relationships/image" Target="../media/image110.jpg"/><Relationship Id="rId21" Type="http://schemas.openxmlformats.org/officeDocument/2006/relationships/image" Target="../media/image128.jpg"/><Relationship Id="rId7" Type="http://schemas.openxmlformats.org/officeDocument/2006/relationships/image" Target="../media/image114.jpg"/><Relationship Id="rId12" Type="http://schemas.openxmlformats.org/officeDocument/2006/relationships/image" Target="../media/image119.jpg"/><Relationship Id="rId17" Type="http://schemas.openxmlformats.org/officeDocument/2006/relationships/image" Target="../media/image124.jpg"/><Relationship Id="rId2" Type="http://schemas.openxmlformats.org/officeDocument/2006/relationships/image" Target="../media/image109.jpg"/><Relationship Id="rId16" Type="http://schemas.openxmlformats.org/officeDocument/2006/relationships/image" Target="../media/image123.jpg"/><Relationship Id="rId20" Type="http://schemas.openxmlformats.org/officeDocument/2006/relationships/image" Target="../media/image127.png"/><Relationship Id="rId1" Type="http://schemas.openxmlformats.org/officeDocument/2006/relationships/image" Target="../media/image108.jpg"/><Relationship Id="rId6" Type="http://schemas.openxmlformats.org/officeDocument/2006/relationships/image" Target="../media/image113.jpg"/><Relationship Id="rId11" Type="http://schemas.openxmlformats.org/officeDocument/2006/relationships/image" Target="../media/image118.jpg"/><Relationship Id="rId5" Type="http://schemas.openxmlformats.org/officeDocument/2006/relationships/image" Target="../media/image112.jpg"/><Relationship Id="rId15" Type="http://schemas.openxmlformats.org/officeDocument/2006/relationships/image" Target="../media/image122.jpg"/><Relationship Id="rId10" Type="http://schemas.openxmlformats.org/officeDocument/2006/relationships/image" Target="../media/image117.jpeg"/><Relationship Id="rId19" Type="http://schemas.openxmlformats.org/officeDocument/2006/relationships/image" Target="../media/image126.jpg"/><Relationship Id="rId4" Type="http://schemas.openxmlformats.org/officeDocument/2006/relationships/image" Target="../media/image111.jpg"/><Relationship Id="rId9" Type="http://schemas.openxmlformats.org/officeDocument/2006/relationships/image" Target="../media/image116.jpeg"/><Relationship Id="rId14" Type="http://schemas.openxmlformats.org/officeDocument/2006/relationships/image" Target="../media/image121.jpg"/></Relationships>
</file>

<file path=xl/drawings/_rels/drawing6.xml.rels><?xml version="1.0" encoding="UTF-8" standalone="yes"?>
<Relationships xmlns="http://schemas.openxmlformats.org/package/2006/relationships"><Relationship Id="rId8" Type="http://schemas.openxmlformats.org/officeDocument/2006/relationships/image" Target="../media/image136.jpeg"/><Relationship Id="rId13" Type="http://schemas.openxmlformats.org/officeDocument/2006/relationships/image" Target="../media/image141.jpeg"/><Relationship Id="rId18" Type="http://schemas.openxmlformats.org/officeDocument/2006/relationships/image" Target="../media/image146.jpeg"/><Relationship Id="rId3" Type="http://schemas.openxmlformats.org/officeDocument/2006/relationships/image" Target="../media/image131.jpeg"/><Relationship Id="rId21" Type="http://schemas.openxmlformats.org/officeDocument/2006/relationships/image" Target="../media/image149.jpeg"/><Relationship Id="rId7" Type="http://schemas.openxmlformats.org/officeDocument/2006/relationships/image" Target="../media/image135.jpeg"/><Relationship Id="rId12" Type="http://schemas.openxmlformats.org/officeDocument/2006/relationships/image" Target="../media/image140.jpeg"/><Relationship Id="rId17" Type="http://schemas.openxmlformats.org/officeDocument/2006/relationships/image" Target="../media/image145.jpeg"/><Relationship Id="rId2" Type="http://schemas.openxmlformats.org/officeDocument/2006/relationships/image" Target="../media/image130.jpeg"/><Relationship Id="rId16" Type="http://schemas.openxmlformats.org/officeDocument/2006/relationships/image" Target="../media/image144.jpeg"/><Relationship Id="rId20" Type="http://schemas.openxmlformats.org/officeDocument/2006/relationships/image" Target="../media/image148.jpeg"/><Relationship Id="rId1" Type="http://schemas.openxmlformats.org/officeDocument/2006/relationships/image" Target="../media/image129.jpeg"/><Relationship Id="rId6" Type="http://schemas.openxmlformats.org/officeDocument/2006/relationships/image" Target="../media/image134.jpeg"/><Relationship Id="rId11" Type="http://schemas.openxmlformats.org/officeDocument/2006/relationships/image" Target="../media/image139.jpeg"/><Relationship Id="rId24" Type="http://schemas.openxmlformats.org/officeDocument/2006/relationships/image" Target="../media/image152.jpeg"/><Relationship Id="rId5" Type="http://schemas.openxmlformats.org/officeDocument/2006/relationships/image" Target="../media/image133.jpeg"/><Relationship Id="rId15" Type="http://schemas.openxmlformats.org/officeDocument/2006/relationships/image" Target="../media/image143.jpeg"/><Relationship Id="rId23" Type="http://schemas.openxmlformats.org/officeDocument/2006/relationships/image" Target="../media/image151.jpeg"/><Relationship Id="rId10" Type="http://schemas.openxmlformats.org/officeDocument/2006/relationships/image" Target="../media/image138.jpeg"/><Relationship Id="rId19" Type="http://schemas.openxmlformats.org/officeDocument/2006/relationships/image" Target="../media/image147.jpeg"/><Relationship Id="rId4" Type="http://schemas.openxmlformats.org/officeDocument/2006/relationships/image" Target="../media/image132.jpeg"/><Relationship Id="rId9" Type="http://schemas.openxmlformats.org/officeDocument/2006/relationships/image" Target="../media/image137.jpeg"/><Relationship Id="rId14" Type="http://schemas.openxmlformats.org/officeDocument/2006/relationships/image" Target="../media/image142.jpeg"/><Relationship Id="rId22" Type="http://schemas.openxmlformats.org/officeDocument/2006/relationships/image" Target="../media/image150.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60.jpeg"/><Relationship Id="rId3" Type="http://schemas.openxmlformats.org/officeDocument/2006/relationships/image" Target="../media/image155.jpeg"/><Relationship Id="rId7" Type="http://schemas.openxmlformats.org/officeDocument/2006/relationships/image" Target="../media/image159.jpeg"/><Relationship Id="rId2" Type="http://schemas.openxmlformats.org/officeDocument/2006/relationships/image" Target="../media/image154.jpeg"/><Relationship Id="rId1" Type="http://schemas.openxmlformats.org/officeDocument/2006/relationships/image" Target="../media/image153.jpeg"/><Relationship Id="rId6" Type="http://schemas.openxmlformats.org/officeDocument/2006/relationships/image" Target="../media/image158.jpeg"/><Relationship Id="rId5" Type="http://schemas.openxmlformats.org/officeDocument/2006/relationships/image" Target="../media/image157.png"/><Relationship Id="rId4" Type="http://schemas.openxmlformats.org/officeDocument/2006/relationships/image" Target="../media/image156.jpeg"/><Relationship Id="rId9" Type="http://schemas.openxmlformats.org/officeDocument/2006/relationships/image" Target="../media/image16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64.jpeg"/><Relationship Id="rId2" Type="http://schemas.openxmlformats.org/officeDocument/2006/relationships/image" Target="../media/image163.jpeg"/><Relationship Id="rId1" Type="http://schemas.openxmlformats.org/officeDocument/2006/relationships/image" Target="../media/image162.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67.png"/><Relationship Id="rId2" Type="http://schemas.openxmlformats.org/officeDocument/2006/relationships/image" Target="../media/image166.jpeg"/><Relationship Id="rId1" Type="http://schemas.openxmlformats.org/officeDocument/2006/relationships/image" Target="../media/image165.png"/><Relationship Id="rId4" Type="http://schemas.openxmlformats.org/officeDocument/2006/relationships/image" Target="../media/image168.png"/></Relationships>
</file>

<file path=xl/drawings/_rels/drawing10.xml.rels><?xml version="1.0" encoding="UTF-8" standalone="yes"?>
<Relationships xmlns="http://schemas.openxmlformats.org/package/2006/relationships"><Relationship Id="rId13" Type="http://schemas.openxmlformats.org/officeDocument/2006/relationships/image" Target="../media/image181.jpeg"/><Relationship Id="rId18" Type="http://schemas.openxmlformats.org/officeDocument/2006/relationships/image" Target="../media/image186.jpeg"/><Relationship Id="rId26" Type="http://schemas.openxmlformats.org/officeDocument/2006/relationships/image" Target="../media/image194.jpeg"/><Relationship Id="rId39" Type="http://schemas.openxmlformats.org/officeDocument/2006/relationships/image" Target="../media/image207.jpeg"/><Relationship Id="rId21" Type="http://schemas.openxmlformats.org/officeDocument/2006/relationships/image" Target="../media/image189.jpeg"/><Relationship Id="rId34" Type="http://schemas.openxmlformats.org/officeDocument/2006/relationships/image" Target="../media/image202.jpeg"/><Relationship Id="rId42" Type="http://schemas.openxmlformats.org/officeDocument/2006/relationships/image" Target="../media/image210.jpeg"/><Relationship Id="rId7" Type="http://schemas.openxmlformats.org/officeDocument/2006/relationships/image" Target="../media/image175.jpeg"/><Relationship Id="rId2" Type="http://schemas.openxmlformats.org/officeDocument/2006/relationships/image" Target="../media/image170.jpeg"/><Relationship Id="rId16" Type="http://schemas.openxmlformats.org/officeDocument/2006/relationships/image" Target="../media/image184.jpeg"/><Relationship Id="rId20" Type="http://schemas.openxmlformats.org/officeDocument/2006/relationships/image" Target="../media/image188.jpeg"/><Relationship Id="rId29" Type="http://schemas.openxmlformats.org/officeDocument/2006/relationships/image" Target="../media/image197.jpeg"/><Relationship Id="rId41" Type="http://schemas.openxmlformats.org/officeDocument/2006/relationships/image" Target="../media/image209.jpeg"/><Relationship Id="rId1" Type="http://schemas.openxmlformats.org/officeDocument/2006/relationships/image" Target="../media/image169.jpeg"/><Relationship Id="rId6" Type="http://schemas.openxmlformats.org/officeDocument/2006/relationships/image" Target="../media/image174.jpeg"/><Relationship Id="rId11" Type="http://schemas.openxmlformats.org/officeDocument/2006/relationships/image" Target="../media/image179.jpeg"/><Relationship Id="rId24" Type="http://schemas.openxmlformats.org/officeDocument/2006/relationships/image" Target="../media/image192.jpeg"/><Relationship Id="rId32" Type="http://schemas.openxmlformats.org/officeDocument/2006/relationships/image" Target="../media/image200.jpeg"/><Relationship Id="rId37" Type="http://schemas.openxmlformats.org/officeDocument/2006/relationships/image" Target="../media/image205.jpeg"/><Relationship Id="rId40" Type="http://schemas.openxmlformats.org/officeDocument/2006/relationships/image" Target="../media/image208.jpeg"/><Relationship Id="rId5" Type="http://schemas.openxmlformats.org/officeDocument/2006/relationships/image" Target="../media/image173.jpeg"/><Relationship Id="rId15" Type="http://schemas.openxmlformats.org/officeDocument/2006/relationships/image" Target="../media/image183.jpeg"/><Relationship Id="rId23" Type="http://schemas.openxmlformats.org/officeDocument/2006/relationships/image" Target="../media/image191.jpeg"/><Relationship Id="rId28" Type="http://schemas.openxmlformats.org/officeDocument/2006/relationships/image" Target="../media/image196.jpeg"/><Relationship Id="rId36" Type="http://schemas.openxmlformats.org/officeDocument/2006/relationships/image" Target="../media/image204.jpeg"/><Relationship Id="rId10" Type="http://schemas.openxmlformats.org/officeDocument/2006/relationships/image" Target="../media/image178.jpeg"/><Relationship Id="rId19" Type="http://schemas.openxmlformats.org/officeDocument/2006/relationships/image" Target="../media/image187.jpeg"/><Relationship Id="rId31" Type="http://schemas.openxmlformats.org/officeDocument/2006/relationships/image" Target="../media/image199.jpeg"/><Relationship Id="rId44" Type="http://schemas.openxmlformats.org/officeDocument/2006/relationships/image" Target="../media/image212.jpeg"/><Relationship Id="rId4" Type="http://schemas.openxmlformats.org/officeDocument/2006/relationships/image" Target="../media/image172.jpeg"/><Relationship Id="rId9" Type="http://schemas.openxmlformats.org/officeDocument/2006/relationships/image" Target="../media/image177.jpeg"/><Relationship Id="rId14" Type="http://schemas.openxmlformats.org/officeDocument/2006/relationships/image" Target="../media/image182.jpeg"/><Relationship Id="rId22" Type="http://schemas.openxmlformats.org/officeDocument/2006/relationships/image" Target="../media/image190.jpeg"/><Relationship Id="rId27" Type="http://schemas.openxmlformats.org/officeDocument/2006/relationships/image" Target="../media/image195.jpeg"/><Relationship Id="rId30" Type="http://schemas.openxmlformats.org/officeDocument/2006/relationships/image" Target="../media/image198.jpeg"/><Relationship Id="rId35" Type="http://schemas.openxmlformats.org/officeDocument/2006/relationships/image" Target="../media/image203.jpeg"/><Relationship Id="rId43" Type="http://schemas.openxmlformats.org/officeDocument/2006/relationships/image" Target="../media/image211.jpeg"/><Relationship Id="rId8" Type="http://schemas.openxmlformats.org/officeDocument/2006/relationships/image" Target="../media/image176.jpeg"/><Relationship Id="rId3" Type="http://schemas.openxmlformats.org/officeDocument/2006/relationships/image" Target="../media/image171.jpeg"/><Relationship Id="rId12" Type="http://schemas.openxmlformats.org/officeDocument/2006/relationships/image" Target="../media/image180.jpeg"/><Relationship Id="rId17" Type="http://schemas.openxmlformats.org/officeDocument/2006/relationships/image" Target="../media/image185.jpeg"/><Relationship Id="rId25" Type="http://schemas.openxmlformats.org/officeDocument/2006/relationships/image" Target="../media/image193.jpeg"/><Relationship Id="rId33" Type="http://schemas.openxmlformats.org/officeDocument/2006/relationships/image" Target="../media/image201.jpeg"/><Relationship Id="rId38" Type="http://schemas.openxmlformats.org/officeDocument/2006/relationships/image" Target="../media/image206.jpeg"/></Relationships>
</file>

<file path=xl/drawings/_rels/drawing11.xml.rels><?xml version="1.0" encoding="UTF-8" standalone="yes"?>
<Relationships xmlns="http://schemas.openxmlformats.org/package/2006/relationships"><Relationship Id="rId13" Type="http://schemas.openxmlformats.org/officeDocument/2006/relationships/image" Target="../media/image225.jpg"/><Relationship Id="rId18" Type="http://schemas.openxmlformats.org/officeDocument/2006/relationships/image" Target="../media/image230.jpg"/><Relationship Id="rId26" Type="http://schemas.openxmlformats.org/officeDocument/2006/relationships/image" Target="../media/image238.jpg"/><Relationship Id="rId39" Type="http://schemas.openxmlformats.org/officeDocument/2006/relationships/image" Target="../media/image251.jpg"/><Relationship Id="rId21" Type="http://schemas.openxmlformats.org/officeDocument/2006/relationships/image" Target="../media/image233.jpg"/><Relationship Id="rId34" Type="http://schemas.openxmlformats.org/officeDocument/2006/relationships/image" Target="../media/image246.jpg"/><Relationship Id="rId42" Type="http://schemas.openxmlformats.org/officeDocument/2006/relationships/image" Target="../media/image254.png"/><Relationship Id="rId47" Type="http://schemas.openxmlformats.org/officeDocument/2006/relationships/image" Target="../media/image259.jpeg"/><Relationship Id="rId50" Type="http://schemas.openxmlformats.org/officeDocument/2006/relationships/image" Target="../media/image262.jpg"/><Relationship Id="rId7" Type="http://schemas.openxmlformats.org/officeDocument/2006/relationships/image" Target="../media/image219.png"/><Relationship Id="rId2" Type="http://schemas.openxmlformats.org/officeDocument/2006/relationships/image" Target="../media/image214.jpg"/><Relationship Id="rId16" Type="http://schemas.openxmlformats.org/officeDocument/2006/relationships/image" Target="../media/image228.jpg"/><Relationship Id="rId29" Type="http://schemas.openxmlformats.org/officeDocument/2006/relationships/image" Target="../media/image241.jpg"/><Relationship Id="rId11" Type="http://schemas.openxmlformats.org/officeDocument/2006/relationships/image" Target="../media/image223.jpg"/><Relationship Id="rId24" Type="http://schemas.openxmlformats.org/officeDocument/2006/relationships/image" Target="../media/image236.jpg"/><Relationship Id="rId32" Type="http://schemas.openxmlformats.org/officeDocument/2006/relationships/image" Target="../media/image244.jpg"/><Relationship Id="rId37" Type="http://schemas.openxmlformats.org/officeDocument/2006/relationships/image" Target="../media/image249.jpg"/><Relationship Id="rId40" Type="http://schemas.openxmlformats.org/officeDocument/2006/relationships/image" Target="../media/image252.jpg"/><Relationship Id="rId45" Type="http://schemas.openxmlformats.org/officeDocument/2006/relationships/image" Target="../media/image257.jpeg"/><Relationship Id="rId53" Type="http://schemas.openxmlformats.org/officeDocument/2006/relationships/image" Target="../media/image265.jpeg"/><Relationship Id="rId5" Type="http://schemas.openxmlformats.org/officeDocument/2006/relationships/image" Target="../media/image217.jpg"/><Relationship Id="rId10" Type="http://schemas.openxmlformats.org/officeDocument/2006/relationships/image" Target="../media/image222.png"/><Relationship Id="rId19" Type="http://schemas.openxmlformats.org/officeDocument/2006/relationships/image" Target="../media/image231.jpg"/><Relationship Id="rId31" Type="http://schemas.openxmlformats.org/officeDocument/2006/relationships/image" Target="../media/image243.jpg"/><Relationship Id="rId44" Type="http://schemas.openxmlformats.org/officeDocument/2006/relationships/image" Target="../media/image256.png"/><Relationship Id="rId52" Type="http://schemas.openxmlformats.org/officeDocument/2006/relationships/image" Target="../media/image264.png"/><Relationship Id="rId4" Type="http://schemas.openxmlformats.org/officeDocument/2006/relationships/image" Target="../media/image216.jpg"/><Relationship Id="rId9" Type="http://schemas.openxmlformats.org/officeDocument/2006/relationships/image" Target="../media/image221.png"/><Relationship Id="rId14" Type="http://schemas.openxmlformats.org/officeDocument/2006/relationships/image" Target="../media/image226.jpg"/><Relationship Id="rId22" Type="http://schemas.openxmlformats.org/officeDocument/2006/relationships/image" Target="../media/image234.jpg"/><Relationship Id="rId27" Type="http://schemas.openxmlformats.org/officeDocument/2006/relationships/image" Target="../media/image239.jpg"/><Relationship Id="rId30" Type="http://schemas.openxmlformats.org/officeDocument/2006/relationships/image" Target="../media/image242.jpg"/><Relationship Id="rId35" Type="http://schemas.openxmlformats.org/officeDocument/2006/relationships/image" Target="../media/image247.png"/><Relationship Id="rId43" Type="http://schemas.openxmlformats.org/officeDocument/2006/relationships/image" Target="../media/image255.png"/><Relationship Id="rId48" Type="http://schemas.openxmlformats.org/officeDocument/2006/relationships/image" Target="../media/image260.png"/><Relationship Id="rId8" Type="http://schemas.openxmlformats.org/officeDocument/2006/relationships/image" Target="../media/image220.png"/><Relationship Id="rId51" Type="http://schemas.openxmlformats.org/officeDocument/2006/relationships/image" Target="../media/image263.jpg"/><Relationship Id="rId3" Type="http://schemas.openxmlformats.org/officeDocument/2006/relationships/image" Target="../media/image215.png"/><Relationship Id="rId12" Type="http://schemas.openxmlformats.org/officeDocument/2006/relationships/image" Target="../media/image224.jpg"/><Relationship Id="rId17" Type="http://schemas.openxmlformats.org/officeDocument/2006/relationships/image" Target="../media/image229.jpg"/><Relationship Id="rId25" Type="http://schemas.openxmlformats.org/officeDocument/2006/relationships/image" Target="../media/image237.jpg"/><Relationship Id="rId33" Type="http://schemas.openxmlformats.org/officeDocument/2006/relationships/image" Target="../media/image245.jpg"/><Relationship Id="rId38" Type="http://schemas.openxmlformats.org/officeDocument/2006/relationships/image" Target="../media/image250.jpeg"/><Relationship Id="rId46" Type="http://schemas.openxmlformats.org/officeDocument/2006/relationships/image" Target="../media/image258.png"/><Relationship Id="rId20" Type="http://schemas.openxmlformats.org/officeDocument/2006/relationships/image" Target="../media/image232.jpg"/><Relationship Id="rId41" Type="http://schemas.openxmlformats.org/officeDocument/2006/relationships/image" Target="../media/image253.jpeg"/><Relationship Id="rId54" Type="http://schemas.openxmlformats.org/officeDocument/2006/relationships/image" Target="../media/image266.jpeg"/><Relationship Id="rId1" Type="http://schemas.openxmlformats.org/officeDocument/2006/relationships/image" Target="../media/image213.jpg"/><Relationship Id="rId6" Type="http://schemas.openxmlformats.org/officeDocument/2006/relationships/image" Target="../media/image218.png"/><Relationship Id="rId15" Type="http://schemas.openxmlformats.org/officeDocument/2006/relationships/image" Target="../media/image227.jpg"/><Relationship Id="rId23" Type="http://schemas.openxmlformats.org/officeDocument/2006/relationships/image" Target="../media/image235.jpg"/><Relationship Id="rId28" Type="http://schemas.openxmlformats.org/officeDocument/2006/relationships/image" Target="../media/image240.jpg"/><Relationship Id="rId36" Type="http://schemas.openxmlformats.org/officeDocument/2006/relationships/image" Target="../media/image248.jpg"/><Relationship Id="rId49" Type="http://schemas.openxmlformats.org/officeDocument/2006/relationships/image" Target="../media/image26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68.emf"/><Relationship Id="rId1" Type="http://schemas.openxmlformats.org/officeDocument/2006/relationships/image" Target="../media/image267.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69.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277.jpg"/><Relationship Id="rId13" Type="http://schemas.openxmlformats.org/officeDocument/2006/relationships/image" Target="../media/image282.jpeg"/><Relationship Id="rId3" Type="http://schemas.openxmlformats.org/officeDocument/2006/relationships/image" Target="../media/image272.jpg"/><Relationship Id="rId7" Type="http://schemas.openxmlformats.org/officeDocument/2006/relationships/image" Target="../media/image276.jpg"/><Relationship Id="rId12" Type="http://schemas.openxmlformats.org/officeDocument/2006/relationships/image" Target="../media/image281.jpeg"/><Relationship Id="rId2" Type="http://schemas.openxmlformats.org/officeDocument/2006/relationships/image" Target="../media/image271.jpeg"/><Relationship Id="rId1" Type="http://schemas.openxmlformats.org/officeDocument/2006/relationships/image" Target="../media/image270.jpeg"/><Relationship Id="rId6" Type="http://schemas.openxmlformats.org/officeDocument/2006/relationships/image" Target="../media/image275.jpg"/><Relationship Id="rId11" Type="http://schemas.openxmlformats.org/officeDocument/2006/relationships/image" Target="../media/image280.jpeg"/><Relationship Id="rId5" Type="http://schemas.openxmlformats.org/officeDocument/2006/relationships/image" Target="../media/image274.jpg"/><Relationship Id="rId15" Type="http://schemas.openxmlformats.org/officeDocument/2006/relationships/image" Target="../media/image284.png"/><Relationship Id="rId10" Type="http://schemas.openxmlformats.org/officeDocument/2006/relationships/image" Target="../media/image279.jpeg"/><Relationship Id="rId4" Type="http://schemas.openxmlformats.org/officeDocument/2006/relationships/image" Target="../media/image273.jpg"/><Relationship Id="rId9" Type="http://schemas.openxmlformats.org/officeDocument/2006/relationships/image" Target="../media/image278.jpeg"/><Relationship Id="rId14" Type="http://schemas.openxmlformats.org/officeDocument/2006/relationships/image" Target="../media/image283.jpeg"/></Relationships>
</file>

<file path=xl/drawings/_rels/drawing15.xml.rels><?xml version="1.0" encoding="UTF-8" standalone="yes"?>
<Relationships xmlns="http://schemas.openxmlformats.org/package/2006/relationships"><Relationship Id="rId8" Type="http://schemas.openxmlformats.org/officeDocument/2006/relationships/image" Target="../media/image292.png"/><Relationship Id="rId13" Type="http://schemas.openxmlformats.org/officeDocument/2006/relationships/image" Target="../media/image297.png"/><Relationship Id="rId18" Type="http://schemas.openxmlformats.org/officeDocument/2006/relationships/image" Target="../media/image302.png"/><Relationship Id="rId26" Type="http://schemas.openxmlformats.org/officeDocument/2006/relationships/image" Target="../media/image310.png"/><Relationship Id="rId3" Type="http://schemas.openxmlformats.org/officeDocument/2006/relationships/image" Target="../media/image287.png"/><Relationship Id="rId21" Type="http://schemas.openxmlformats.org/officeDocument/2006/relationships/image" Target="../media/image305.png"/><Relationship Id="rId7" Type="http://schemas.openxmlformats.org/officeDocument/2006/relationships/image" Target="../media/image291.png"/><Relationship Id="rId12" Type="http://schemas.openxmlformats.org/officeDocument/2006/relationships/image" Target="../media/image296.jpeg"/><Relationship Id="rId17" Type="http://schemas.openxmlformats.org/officeDocument/2006/relationships/image" Target="../media/image301.png"/><Relationship Id="rId25" Type="http://schemas.openxmlformats.org/officeDocument/2006/relationships/image" Target="../media/image309.png"/><Relationship Id="rId2" Type="http://schemas.openxmlformats.org/officeDocument/2006/relationships/image" Target="../media/image286.png"/><Relationship Id="rId16" Type="http://schemas.openxmlformats.org/officeDocument/2006/relationships/image" Target="../media/image300.png"/><Relationship Id="rId20" Type="http://schemas.openxmlformats.org/officeDocument/2006/relationships/image" Target="../media/image304.png"/><Relationship Id="rId29" Type="http://schemas.openxmlformats.org/officeDocument/2006/relationships/image" Target="../media/image313.png"/><Relationship Id="rId1" Type="http://schemas.openxmlformats.org/officeDocument/2006/relationships/image" Target="../media/image285.png"/><Relationship Id="rId6" Type="http://schemas.openxmlformats.org/officeDocument/2006/relationships/image" Target="../media/image290.png"/><Relationship Id="rId11" Type="http://schemas.openxmlformats.org/officeDocument/2006/relationships/image" Target="../media/image295.png"/><Relationship Id="rId24" Type="http://schemas.openxmlformats.org/officeDocument/2006/relationships/image" Target="../media/image308.png"/><Relationship Id="rId5" Type="http://schemas.openxmlformats.org/officeDocument/2006/relationships/image" Target="../media/image289.png"/><Relationship Id="rId15" Type="http://schemas.openxmlformats.org/officeDocument/2006/relationships/image" Target="../media/image299.jpeg"/><Relationship Id="rId23" Type="http://schemas.openxmlformats.org/officeDocument/2006/relationships/image" Target="../media/image307.png"/><Relationship Id="rId28" Type="http://schemas.openxmlformats.org/officeDocument/2006/relationships/image" Target="../media/image312.png"/><Relationship Id="rId10" Type="http://schemas.openxmlformats.org/officeDocument/2006/relationships/image" Target="../media/image294.png"/><Relationship Id="rId19" Type="http://schemas.openxmlformats.org/officeDocument/2006/relationships/image" Target="../media/image303.png"/><Relationship Id="rId4" Type="http://schemas.openxmlformats.org/officeDocument/2006/relationships/image" Target="../media/image288.png"/><Relationship Id="rId9" Type="http://schemas.openxmlformats.org/officeDocument/2006/relationships/image" Target="../media/image293.png"/><Relationship Id="rId14" Type="http://schemas.openxmlformats.org/officeDocument/2006/relationships/image" Target="../media/image298.png"/><Relationship Id="rId22" Type="http://schemas.openxmlformats.org/officeDocument/2006/relationships/image" Target="../media/image306.png"/><Relationship Id="rId27" Type="http://schemas.openxmlformats.org/officeDocument/2006/relationships/image" Target="../media/image311.jpeg"/><Relationship Id="rId30" Type="http://schemas.openxmlformats.org/officeDocument/2006/relationships/image" Target="../media/image314.png"/></Relationships>
</file>

<file path=xl/drawings/_rels/drawing16.xml.rels><?xml version="1.0" encoding="UTF-8" standalone="yes"?>
<Relationships xmlns="http://schemas.openxmlformats.org/package/2006/relationships"><Relationship Id="rId8" Type="http://schemas.openxmlformats.org/officeDocument/2006/relationships/image" Target="../media/image322.png"/><Relationship Id="rId13" Type="http://schemas.openxmlformats.org/officeDocument/2006/relationships/image" Target="../media/image327.png"/><Relationship Id="rId3" Type="http://schemas.openxmlformats.org/officeDocument/2006/relationships/image" Target="../media/image317.png"/><Relationship Id="rId7" Type="http://schemas.openxmlformats.org/officeDocument/2006/relationships/image" Target="../media/image321.png"/><Relationship Id="rId12" Type="http://schemas.openxmlformats.org/officeDocument/2006/relationships/image" Target="../media/image326.png"/><Relationship Id="rId2" Type="http://schemas.openxmlformats.org/officeDocument/2006/relationships/image" Target="../media/image316.png"/><Relationship Id="rId1" Type="http://schemas.openxmlformats.org/officeDocument/2006/relationships/image" Target="../media/image315.png"/><Relationship Id="rId6" Type="http://schemas.openxmlformats.org/officeDocument/2006/relationships/image" Target="../media/image320.png"/><Relationship Id="rId11" Type="http://schemas.openxmlformats.org/officeDocument/2006/relationships/image" Target="../media/image325.png"/><Relationship Id="rId5" Type="http://schemas.openxmlformats.org/officeDocument/2006/relationships/image" Target="../media/image319.png"/><Relationship Id="rId10" Type="http://schemas.openxmlformats.org/officeDocument/2006/relationships/image" Target="../media/image324.png"/><Relationship Id="rId4" Type="http://schemas.openxmlformats.org/officeDocument/2006/relationships/image" Target="../media/image318.png"/><Relationship Id="rId9" Type="http://schemas.openxmlformats.org/officeDocument/2006/relationships/image" Target="../media/image323.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30.jpeg"/><Relationship Id="rId2" Type="http://schemas.openxmlformats.org/officeDocument/2006/relationships/image" Target="../media/image329.jpeg"/><Relationship Id="rId1" Type="http://schemas.openxmlformats.org/officeDocument/2006/relationships/image" Target="../media/image328.jpeg"/></Relationships>
</file>

<file path=xl/drawings/_rels/drawing18.xml.rels><?xml version="1.0" encoding="UTF-8" standalone="yes"?>
<Relationships xmlns="http://schemas.openxmlformats.org/package/2006/relationships"><Relationship Id="rId26" Type="http://schemas.openxmlformats.org/officeDocument/2006/relationships/image" Target="../media/image356.png"/><Relationship Id="rId21" Type="http://schemas.openxmlformats.org/officeDocument/2006/relationships/image" Target="../media/image351.jpeg"/><Relationship Id="rId34" Type="http://schemas.openxmlformats.org/officeDocument/2006/relationships/image" Target="../media/image364.jpeg"/><Relationship Id="rId42" Type="http://schemas.openxmlformats.org/officeDocument/2006/relationships/image" Target="../media/image372.jpeg"/><Relationship Id="rId47" Type="http://schemas.openxmlformats.org/officeDocument/2006/relationships/image" Target="../media/image377.jpeg"/><Relationship Id="rId50" Type="http://schemas.openxmlformats.org/officeDocument/2006/relationships/image" Target="../media/image380.png"/><Relationship Id="rId55" Type="http://schemas.openxmlformats.org/officeDocument/2006/relationships/image" Target="../media/image385.jpeg"/><Relationship Id="rId63" Type="http://schemas.openxmlformats.org/officeDocument/2006/relationships/image" Target="../media/image393.png"/><Relationship Id="rId7" Type="http://schemas.openxmlformats.org/officeDocument/2006/relationships/image" Target="../media/image337.jpeg"/><Relationship Id="rId2" Type="http://schemas.openxmlformats.org/officeDocument/2006/relationships/image" Target="../media/image332.jpeg"/><Relationship Id="rId16" Type="http://schemas.openxmlformats.org/officeDocument/2006/relationships/image" Target="../media/image346.jpeg"/><Relationship Id="rId29" Type="http://schemas.openxmlformats.org/officeDocument/2006/relationships/image" Target="../media/image359.png"/><Relationship Id="rId11" Type="http://schemas.openxmlformats.org/officeDocument/2006/relationships/image" Target="../media/image341.jpeg"/><Relationship Id="rId24" Type="http://schemas.openxmlformats.org/officeDocument/2006/relationships/image" Target="../media/image354.jpeg"/><Relationship Id="rId32" Type="http://schemas.openxmlformats.org/officeDocument/2006/relationships/image" Target="../media/image362.jpeg"/><Relationship Id="rId37" Type="http://schemas.openxmlformats.org/officeDocument/2006/relationships/image" Target="../media/image367.jpeg"/><Relationship Id="rId40" Type="http://schemas.openxmlformats.org/officeDocument/2006/relationships/image" Target="../media/image370.png"/><Relationship Id="rId45" Type="http://schemas.openxmlformats.org/officeDocument/2006/relationships/image" Target="../media/image375.jpeg"/><Relationship Id="rId53" Type="http://schemas.openxmlformats.org/officeDocument/2006/relationships/image" Target="../media/image383.jpeg"/><Relationship Id="rId58" Type="http://schemas.openxmlformats.org/officeDocument/2006/relationships/image" Target="../media/image388.jpeg"/><Relationship Id="rId66" Type="http://schemas.openxmlformats.org/officeDocument/2006/relationships/image" Target="../media/image396.jpeg"/><Relationship Id="rId5" Type="http://schemas.openxmlformats.org/officeDocument/2006/relationships/image" Target="../media/image335.jpeg"/><Relationship Id="rId61" Type="http://schemas.openxmlformats.org/officeDocument/2006/relationships/image" Target="../media/image391.png"/><Relationship Id="rId19" Type="http://schemas.openxmlformats.org/officeDocument/2006/relationships/image" Target="../media/image349.png"/><Relationship Id="rId14" Type="http://schemas.openxmlformats.org/officeDocument/2006/relationships/image" Target="../media/image344.jpeg"/><Relationship Id="rId22" Type="http://schemas.openxmlformats.org/officeDocument/2006/relationships/image" Target="../media/image352.jpeg"/><Relationship Id="rId27" Type="http://schemas.openxmlformats.org/officeDocument/2006/relationships/image" Target="../media/image357.jpeg"/><Relationship Id="rId30" Type="http://schemas.openxmlformats.org/officeDocument/2006/relationships/image" Target="../media/image360.jpeg"/><Relationship Id="rId35" Type="http://schemas.openxmlformats.org/officeDocument/2006/relationships/image" Target="../media/image365.png"/><Relationship Id="rId43" Type="http://schemas.openxmlformats.org/officeDocument/2006/relationships/image" Target="../media/image373.jpeg"/><Relationship Id="rId48" Type="http://schemas.openxmlformats.org/officeDocument/2006/relationships/image" Target="../media/image378.jpeg"/><Relationship Id="rId56" Type="http://schemas.openxmlformats.org/officeDocument/2006/relationships/image" Target="../media/image386.jpeg"/><Relationship Id="rId64" Type="http://schemas.openxmlformats.org/officeDocument/2006/relationships/image" Target="../media/image394.png"/><Relationship Id="rId8" Type="http://schemas.openxmlformats.org/officeDocument/2006/relationships/image" Target="../media/image338.jpeg"/><Relationship Id="rId51" Type="http://schemas.openxmlformats.org/officeDocument/2006/relationships/image" Target="../media/image381.png"/><Relationship Id="rId3" Type="http://schemas.openxmlformats.org/officeDocument/2006/relationships/image" Target="../media/image333.jpeg"/><Relationship Id="rId12" Type="http://schemas.openxmlformats.org/officeDocument/2006/relationships/image" Target="../media/image342.jpeg"/><Relationship Id="rId17" Type="http://schemas.openxmlformats.org/officeDocument/2006/relationships/image" Target="../media/image347.jpeg"/><Relationship Id="rId25" Type="http://schemas.openxmlformats.org/officeDocument/2006/relationships/image" Target="../media/image355.png"/><Relationship Id="rId33" Type="http://schemas.openxmlformats.org/officeDocument/2006/relationships/image" Target="../media/image363.jpeg"/><Relationship Id="rId38" Type="http://schemas.openxmlformats.org/officeDocument/2006/relationships/image" Target="../media/image368.png"/><Relationship Id="rId46" Type="http://schemas.openxmlformats.org/officeDocument/2006/relationships/image" Target="../media/image376.jpeg"/><Relationship Id="rId59" Type="http://schemas.openxmlformats.org/officeDocument/2006/relationships/image" Target="../media/image389.jpeg"/><Relationship Id="rId67" Type="http://schemas.openxmlformats.org/officeDocument/2006/relationships/image" Target="../media/image397.emf"/><Relationship Id="rId20" Type="http://schemas.openxmlformats.org/officeDocument/2006/relationships/image" Target="../media/image350.png"/><Relationship Id="rId41" Type="http://schemas.openxmlformats.org/officeDocument/2006/relationships/image" Target="../media/image371.png"/><Relationship Id="rId54" Type="http://schemas.openxmlformats.org/officeDocument/2006/relationships/image" Target="../media/image384.png"/><Relationship Id="rId62" Type="http://schemas.openxmlformats.org/officeDocument/2006/relationships/image" Target="../media/image392.jpeg"/><Relationship Id="rId1" Type="http://schemas.openxmlformats.org/officeDocument/2006/relationships/image" Target="../media/image331.jpeg"/><Relationship Id="rId6" Type="http://schemas.openxmlformats.org/officeDocument/2006/relationships/image" Target="../media/image336.jpeg"/><Relationship Id="rId15" Type="http://schemas.openxmlformats.org/officeDocument/2006/relationships/image" Target="../media/image345.jpeg"/><Relationship Id="rId23" Type="http://schemas.openxmlformats.org/officeDocument/2006/relationships/image" Target="../media/image353.jpeg"/><Relationship Id="rId28" Type="http://schemas.openxmlformats.org/officeDocument/2006/relationships/image" Target="../media/image358.jpeg"/><Relationship Id="rId36" Type="http://schemas.openxmlformats.org/officeDocument/2006/relationships/image" Target="../media/image366.jpeg"/><Relationship Id="rId49" Type="http://schemas.openxmlformats.org/officeDocument/2006/relationships/image" Target="../media/image379.jpeg"/><Relationship Id="rId57" Type="http://schemas.openxmlformats.org/officeDocument/2006/relationships/image" Target="../media/image387.png"/><Relationship Id="rId10" Type="http://schemas.openxmlformats.org/officeDocument/2006/relationships/image" Target="../media/image340.jpeg"/><Relationship Id="rId31" Type="http://schemas.openxmlformats.org/officeDocument/2006/relationships/image" Target="../media/image361.png"/><Relationship Id="rId44" Type="http://schemas.openxmlformats.org/officeDocument/2006/relationships/image" Target="../media/image374.jpeg"/><Relationship Id="rId52" Type="http://schemas.openxmlformats.org/officeDocument/2006/relationships/image" Target="../media/image382.jpeg"/><Relationship Id="rId60" Type="http://schemas.openxmlformats.org/officeDocument/2006/relationships/image" Target="../media/image390.jpeg"/><Relationship Id="rId65" Type="http://schemas.openxmlformats.org/officeDocument/2006/relationships/image" Target="../media/image395.jpeg"/><Relationship Id="rId4" Type="http://schemas.openxmlformats.org/officeDocument/2006/relationships/image" Target="../media/image334.jpeg"/><Relationship Id="rId9" Type="http://schemas.openxmlformats.org/officeDocument/2006/relationships/image" Target="../media/image339.jpeg"/><Relationship Id="rId13" Type="http://schemas.openxmlformats.org/officeDocument/2006/relationships/image" Target="../media/image343.jpeg"/><Relationship Id="rId18" Type="http://schemas.openxmlformats.org/officeDocument/2006/relationships/image" Target="../media/image348.png"/><Relationship Id="rId39" Type="http://schemas.openxmlformats.org/officeDocument/2006/relationships/image" Target="../media/image369.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400.png"/><Relationship Id="rId2" Type="http://schemas.openxmlformats.org/officeDocument/2006/relationships/image" Target="../media/image399.png"/><Relationship Id="rId1" Type="http://schemas.openxmlformats.org/officeDocument/2006/relationships/image" Target="../media/image398.png"/></Relationships>
</file>

<file path=xl/drawings/_rels/drawing20.xml.rels><?xml version="1.0" encoding="UTF-8" standalone="yes"?>
<Relationships xmlns="http://schemas.openxmlformats.org/package/2006/relationships"><Relationship Id="rId8" Type="http://schemas.openxmlformats.org/officeDocument/2006/relationships/image" Target="../media/image408.jpeg"/><Relationship Id="rId13" Type="http://schemas.openxmlformats.org/officeDocument/2006/relationships/image" Target="../media/image413.jpeg"/><Relationship Id="rId3" Type="http://schemas.openxmlformats.org/officeDocument/2006/relationships/image" Target="../media/image403.png"/><Relationship Id="rId7" Type="http://schemas.openxmlformats.org/officeDocument/2006/relationships/image" Target="../media/image407.jpeg"/><Relationship Id="rId12" Type="http://schemas.openxmlformats.org/officeDocument/2006/relationships/image" Target="../media/image412.jpeg"/><Relationship Id="rId2" Type="http://schemas.openxmlformats.org/officeDocument/2006/relationships/image" Target="../media/image402.png"/><Relationship Id="rId1" Type="http://schemas.openxmlformats.org/officeDocument/2006/relationships/image" Target="../media/image401.png"/><Relationship Id="rId6" Type="http://schemas.openxmlformats.org/officeDocument/2006/relationships/image" Target="../media/image406.png"/><Relationship Id="rId11" Type="http://schemas.openxmlformats.org/officeDocument/2006/relationships/image" Target="../media/image411.png"/><Relationship Id="rId5" Type="http://schemas.openxmlformats.org/officeDocument/2006/relationships/image" Target="../media/image405.png"/><Relationship Id="rId10" Type="http://schemas.openxmlformats.org/officeDocument/2006/relationships/image" Target="../media/image410.jpeg"/><Relationship Id="rId4" Type="http://schemas.openxmlformats.org/officeDocument/2006/relationships/image" Target="../media/image404.jpeg"/><Relationship Id="rId9" Type="http://schemas.openxmlformats.org/officeDocument/2006/relationships/image" Target="../media/image409.png"/><Relationship Id="rId14" Type="http://schemas.openxmlformats.org/officeDocument/2006/relationships/image" Target="../media/image414.png"/></Relationships>
</file>

<file path=xl/drawings/_rels/drawing21.xml.rels><?xml version="1.0" encoding="UTF-8" standalone="yes"?>
<Relationships xmlns="http://schemas.openxmlformats.org/package/2006/relationships"><Relationship Id="rId8" Type="http://schemas.openxmlformats.org/officeDocument/2006/relationships/image" Target="../media/image422.jpg"/><Relationship Id="rId13" Type="http://schemas.openxmlformats.org/officeDocument/2006/relationships/image" Target="../media/image427.jpeg"/><Relationship Id="rId18" Type="http://schemas.openxmlformats.org/officeDocument/2006/relationships/image" Target="../media/image432.jpeg"/><Relationship Id="rId3" Type="http://schemas.openxmlformats.org/officeDocument/2006/relationships/image" Target="../media/image417.jpeg"/><Relationship Id="rId7" Type="http://schemas.openxmlformats.org/officeDocument/2006/relationships/image" Target="../media/image421.jpeg"/><Relationship Id="rId12" Type="http://schemas.openxmlformats.org/officeDocument/2006/relationships/image" Target="../media/image426.jpeg"/><Relationship Id="rId17" Type="http://schemas.openxmlformats.org/officeDocument/2006/relationships/image" Target="../media/image431.jpeg"/><Relationship Id="rId2" Type="http://schemas.openxmlformats.org/officeDocument/2006/relationships/image" Target="../media/image416.jpeg"/><Relationship Id="rId16" Type="http://schemas.openxmlformats.org/officeDocument/2006/relationships/image" Target="../media/image430.jpeg"/><Relationship Id="rId20" Type="http://schemas.openxmlformats.org/officeDocument/2006/relationships/image" Target="../media/image434.jpeg"/><Relationship Id="rId1" Type="http://schemas.openxmlformats.org/officeDocument/2006/relationships/image" Target="../media/image415.jpeg"/><Relationship Id="rId6" Type="http://schemas.openxmlformats.org/officeDocument/2006/relationships/image" Target="../media/image420.jpeg"/><Relationship Id="rId11" Type="http://schemas.openxmlformats.org/officeDocument/2006/relationships/image" Target="../media/image425.jpeg"/><Relationship Id="rId5" Type="http://schemas.openxmlformats.org/officeDocument/2006/relationships/image" Target="../media/image419.jpeg"/><Relationship Id="rId15" Type="http://schemas.openxmlformats.org/officeDocument/2006/relationships/image" Target="../media/image429.jpeg"/><Relationship Id="rId10" Type="http://schemas.openxmlformats.org/officeDocument/2006/relationships/image" Target="../media/image424.jpeg"/><Relationship Id="rId19" Type="http://schemas.openxmlformats.org/officeDocument/2006/relationships/image" Target="../media/image433.jpeg"/><Relationship Id="rId4" Type="http://schemas.openxmlformats.org/officeDocument/2006/relationships/image" Target="../media/image418.jpeg"/><Relationship Id="rId9" Type="http://schemas.openxmlformats.org/officeDocument/2006/relationships/image" Target="../media/image423.jpg"/><Relationship Id="rId14" Type="http://schemas.openxmlformats.org/officeDocument/2006/relationships/image" Target="../media/image428.jpeg"/></Relationships>
</file>

<file path=xl/drawings/_rels/drawing22.xml.rels><?xml version="1.0" encoding="UTF-8" standalone="yes"?>
<Relationships xmlns="http://schemas.openxmlformats.org/package/2006/relationships"><Relationship Id="rId26" Type="http://schemas.openxmlformats.org/officeDocument/2006/relationships/image" Target="../media/image460.png"/><Relationship Id="rId117" Type="http://schemas.openxmlformats.org/officeDocument/2006/relationships/image" Target="../media/image551.jpeg"/><Relationship Id="rId21" Type="http://schemas.openxmlformats.org/officeDocument/2006/relationships/image" Target="../media/image455.png"/><Relationship Id="rId42" Type="http://schemas.openxmlformats.org/officeDocument/2006/relationships/image" Target="../media/image476.jpeg"/><Relationship Id="rId47" Type="http://schemas.openxmlformats.org/officeDocument/2006/relationships/image" Target="../media/image481.jpeg"/><Relationship Id="rId63" Type="http://schemas.openxmlformats.org/officeDocument/2006/relationships/image" Target="../media/image497.jpeg"/><Relationship Id="rId68" Type="http://schemas.openxmlformats.org/officeDocument/2006/relationships/image" Target="../media/image502.jpeg"/><Relationship Id="rId84" Type="http://schemas.openxmlformats.org/officeDocument/2006/relationships/image" Target="../media/image518.jpeg"/><Relationship Id="rId89" Type="http://schemas.openxmlformats.org/officeDocument/2006/relationships/image" Target="../media/image523.jpeg"/><Relationship Id="rId112" Type="http://schemas.openxmlformats.org/officeDocument/2006/relationships/image" Target="../media/image546.jpeg"/><Relationship Id="rId16" Type="http://schemas.openxmlformats.org/officeDocument/2006/relationships/image" Target="../media/image450.jpeg"/><Relationship Id="rId107" Type="http://schemas.openxmlformats.org/officeDocument/2006/relationships/image" Target="../media/image541.jpeg"/><Relationship Id="rId11" Type="http://schemas.openxmlformats.org/officeDocument/2006/relationships/image" Target="../media/image445.jpeg"/><Relationship Id="rId32" Type="http://schemas.openxmlformats.org/officeDocument/2006/relationships/image" Target="../media/image466.jpeg"/><Relationship Id="rId37" Type="http://schemas.openxmlformats.org/officeDocument/2006/relationships/image" Target="../media/image471.jpeg"/><Relationship Id="rId53" Type="http://schemas.openxmlformats.org/officeDocument/2006/relationships/image" Target="../media/image487.jpeg"/><Relationship Id="rId58" Type="http://schemas.openxmlformats.org/officeDocument/2006/relationships/image" Target="../media/image492.jpeg"/><Relationship Id="rId74" Type="http://schemas.openxmlformats.org/officeDocument/2006/relationships/image" Target="../media/image508.jpeg"/><Relationship Id="rId79" Type="http://schemas.openxmlformats.org/officeDocument/2006/relationships/image" Target="../media/image513.jpeg"/><Relationship Id="rId102" Type="http://schemas.openxmlformats.org/officeDocument/2006/relationships/image" Target="../media/image536.jpeg"/><Relationship Id="rId5" Type="http://schemas.openxmlformats.org/officeDocument/2006/relationships/image" Target="../media/image439.png"/><Relationship Id="rId90" Type="http://schemas.openxmlformats.org/officeDocument/2006/relationships/image" Target="../media/image524.jpeg"/><Relationship Id="rId95" Type="http://schemas.openxmlformats.org/officeDocument/2006/relationships/image" Target="../media/image529.jpeg"/><Relationship Id="rId22" Type="http://schemas.openxmlformats.org/officeDocument/2006/relationships/image" Target="../media/image456.jpeg"/><Relationship Id="rId27" Type="http://schemas.openxmlformats.org/officeDocument/2006/relationships/image" Target="../media/image461.jpeg"/><Relationship Id="rId43" Type="http://schemas.openxmlformats.org/officeDocument/2006/relationships/image" Target="../media/image477.jpeg"/><Relationship Id="rId48" Type="http://schemas.openxmlformats.org/officeDocument/2006/relationships/image" Target="../media/image482.jpeg"/><Relationship Id="rId64" Type="http://schemas.openxmlformats.org/officeDocument/2006/relationships/image" Target="../media/image498.jpeg"/><Relationship Id="rId69" Type="http://schemas.openxmlformats.org/officeDocument/2006/relationships/image" Target="../media/image503.jpeg"/><Relationship Id="rId113" Type="http://schemas.openxmlformats.org/officeDocument/2006/relationships/image" Target="../media/image547.jpeg"/><Relationship Id="rId118" Type="http://schemas.openxmlformats.org/officeDocument/2006/relationships/image" Target="../media/image552.jpeg"/><Relationship Id="rId80" Type="http://schemas.openxmlformats.org/officeDocument/2006/relationships/image" Target="../media/image514.jpeg"/><Relationship Id="rId85" Type="http://schemas.openxmlformats.org/officeDocument/2006/relationships/image" Target="../media/image519.jpeg"/><Relationship Id="rId12" Type="http://schemas.openxmlformats.org/officeDocument/2006/relationships/image" Target="../media/image446.jpeg"/><Relationship Id="rId17" Type="http://schemas.openxmlformats.org/officeDocument/2006/relationships/image" Target="../media/image451.jpeg"/><Relationship Id="rId33" Type="http://schemas.openxmlformats.org/officeDocument/2006/relationships/image" Target="../media/image467.jpeg"/><Relationship Id="rId38" Type="http://schemas.openxmlformats.org/officeDocument/2006/relationships/image" Target="../media/image472.jpeg"/><Relationship Id="rId59" Type="http://schemas.openxmlformats.org/officeDocument/2006/relationships/image" Target="../media/image493.jpeg"/><Relationship Id="rId103" Type="http://schemas.openxmlformats.org/officeDocument/2006/relationships/image" Target="../media/image537.jpeg"/><Relationship Id="rId108" Type="http://schemas.openxmlformats.org/officeDocument/2006/relationships/image" Target="../media/image542.jpeg"/><Relationship Id="rId54" Type="http://schemas.openxmlformats.org/officeDocument/2006/relationships/image" Target="../media/image488.jpeg"/><Relationship Id="rId70" Type="http://schemas.openxmlformats.org/officeDocument/2006/relationships/image" Target="../media/image504.jpeg"/><Relationship Id="rId75" Type="http://schemas.openxmlformats.org/officeDocument/2006/relationships/image" Target="../media/image509.jpeg"/><Relationship Id="rId91" Type="http://schemas.openxmlformats.org/officeDocument/2006/relationships/image" Target="../media/image525.jpeg"/><Relationship Id="rId96" Type="http://schemas.openxmlformats.org/officeDocument/2006/relationships/image" Target="../media/image530.jpeg"/><Relationship Id="rId1" Type="http://schemas.openxmlformats.org/officeDocument/2006/relationships/image" Target="../media/image435.png"/><Relationship Id="rId6" Type="http://schemas.openxmlformats.org/officeDocument/2006/relationships/image" Target="../media/image440.png"/><Relationship Id="rId23" Type="http://schemas.openxmlformats.org/officeDocument/2006/relationships/image" Target="../media/image457.jpeg"/><Relationship Id="rId28" Type="http://schemas.openxmlformats.org/officeDocument/2006/relationships/image" Target="../media/image462.jpeg"/><Relationship Id="rId49" Type="http://schemas.openxmlformats.org/officeDocument/2006/relationships/image" Target="../media/image483.jpeg"/><Relationship Id="rId114" Type="http://schemas.openxmlformats.org/officeDocument/2006/relationships/image" Target="../media/image548.jpeg"/><Relationship Id="rId119" Type="http://schemas.openxmlformats.org/officeDocument/2006/relationships/image" Target="../media/image553.jpeg"/><Relationship Id="rId10" Type="http://schemas.openxmlformats.org/officeDocument/2006/relationships/image" Target="../media/image444.jpeg"/><Relationship Id="rId31" Type="http://schemas.openxmlformats.org/officeDocument/2006/relationships/image" Target="../media/image465.jpeg"/><Relationship Id="rId44" Type="http://schemas.openxmlformats.org/officeDocument/2006/relationships/image" Target="../media/image478.jpeg"/><Relationship Id="rId52" Type="http://schemas.openxmlformats.org/officeDocument/2006/relationships/image" Target="../media/image486.jpeg"/><Relationship Id="rId60" Type="http://schemas.openxmlformats.org/officeDocument/2006/relationships/image" Target="../media/image494.jpeg"/><Relationship Id="rId65" Type="http://schemas.openxmlformats.org/officeDocument/2006/relationships/image" Target="../media/image499.png"/><Relationship Id="rId73" Type="http://schemas.openxmlformats.org/officeDocument/2006/relationships/image" Target="../media/image507.jpeg"/><Relationship Id="rId78" Type="http://schemas.openxmlformats.org/officeDocument/2006/relationships/image" Target="../media/image512.png"/><Relationship Id="rId81" Type="http://schemas.openxmlformats.org/officeDocument/2006/relationships/image" Target="../media/image515.jpeg"/><Relationship Id="rId86" Type="http://schemas.openxmlformats.org/officeDocument/2006/relationships/image" Target="../media/image520.jpeg"/><Relationship Id="rId94" Type="http://schemas.openxmlformats.org/officeDocument/2006/relationships/image" Target="../media/image528.png"/><Relationship Id="rId99" Type="http://schemas.openxmlformats.org/officeDocument/2006/relationships/image" Target="../media/image533.jpeg"/><Relationship Id="rId101" Type="http://schemas.openxmlformats.org/officeDocument/2006/relationships/image" Target="../media/image535.jpeg"/><Relationship Id="rId4" Type="http://schemas.openxmlformats.org/officeDocument/2006/relationships/image" Target="../media/image438.jpeg"/><Relationship Id="rId9" Type="http://schemas.openxmlformats.org/officeDocument/2006/relationships/image" Target="../media/image443.png"/><Relationship Id="rId13" Type="http://schemas.openxmlformats.org/officeDocument/2006/relationships/image" Target="../media/image447.png"/><Relationship Id="rId18" Type="http://schemas.openxmlformats.org/officeDocument/2006/relationships/image" Target="../media/image452.jpeg"/><Relationship Id="rId39" Type="http://schemas.openxmlformats.org/officeDocument/2006/relationships/image" Target="../media/image473.jpeg"/><Relationship Id="rId109" Type="http://schemas.openxmlformats.org/officeDocument/2006/relationships/image" Target="../media/image543.jpeg"/><Relationship Id="rId34" Type="http://schemas.openxmlformats.org/officeDocument/2006/relationships/image" Target="../media/image468.jpeg"/><Relationship Id="rId50" Type="http://schemas.openxmlformats.org/officeDocument/2006/relationships/image" Target="../media/image484.jpeg"/><Relationship Id="rId55" Type="http://schemas.openxmlformats.org/officeDocument/2006/relationships/image" Target="../media/image489.jpeg"/><Relationship Id="rId76" Type="http://schemas.openxmlformats.org/officeDocument/2006/relationships/image" Target="../media/image510.jpeg"/><Relationship Id="rId97" Type="http://schemas.openxmlformats.org/officeDocument/2006/relationships/image" Target="../media/image531.jpeg"/><Relationship Id="rId104" Type="http://schemas.openxmlformats.org/officeDocument/2006/relationships/image" Target="../media/image538.png"/><Relationship Id="rId120" Type="http://schemas.openxmlformats.org/officeDocument/2006/relationships/image" Target="../media/image554.jpeg"/><Relationship Id="rId7" Type="http://schemas.openxmlformats.org/officeDocument/2006/relationships/image" Target="../media/image441.jpeg"/><Relationship Id="rId71" Type="http://schemas.openxmlformats.org/officeDocument/2006/relationships/image" Target="../media/image505.jpeg"/><Relationship Id="rId92" Type="http://schemas.openxmlformats.org/officeDocument/2006/relationships/image" Target="../media/image526.jpg"/><Relationship Id="rId2" Type="http://schemas.openxmlformats.org/officeDocument/2006/relationships/image" Target="../media/image436.jpeg"/><Relationship Id="rId29" Type="http://schemas.openxmlformats.org/officeDocument/2006/relationships/image" Target="../media/image463.jpeg"/><Relationship Id="rId24" Type="http://schemas.openxmlformats.org/officeDocument/2006/relationships/image" Target="../media/image458.jpeg"/><Relationship Id="rId40" Type="http://schemas.openxmlformats.org/officeDocument/2006/relationships/image" Target="../media/image474.jpeg"/><Relationship Id="rId45" Type="http://schemas.openxmlformats.org/officeDocument/2006/relationships/image" Target="../media/image479.jpeg"/><Relationship Id="rId66" Type="http://schemas.openxmlformats.org/officeDocument/2006/relationships/image" Target="../media/image500.png"/><Relationship Id="rId87" Type="http://schemas.openxmlformats.org/officeDocument/2006/relationships/image" Target="../media/image521.jpeg"/><Relationship Id="rId110" Type="http://schemas.openxmlformats.org/officeDocument/2006/relationships/image" Target="../media/image544.jpeg"/><Relationship Id="rId115" Type="http://schemas.openxmlformats.org/officeDocument/2006/relationships/image" Target="../media/image549.jpeg"/><Relationship Id="rId61" Type="http://schemas.openxmlformats.org/officeDocument/2006/relationships/image" Target="../media/image495.jpeg"/><Relationship Id="rId82" Type="http://schemas.openxmlformats.org/officeDocument/2006/relationships/image" Target="../media/image516.jpeg"/><Relationship Id="rId19" Type="http://schemas.openxmlformats.org/officeDocument/2006/relationships/image" Target="../media/image453.jpeg"/><Relationship Id="rId14" Type="http://schemas.openxmlformats.org/officeDocument/2006/relationships/image" Target="../media/image448.png"/><Relationship Id="rId30" Type="http://schemas.openxmlformats.org/officeDocument/2006/relationships/image" Target="../media/image464.jpeg"/><Relationship Id="rId35" Type="http://schemas.openxmlformats.org/officeDocument/2006/relationships/image" Target="../media/image469.jpeg"/><Relationship Id="rId56" Type="http://schemas.openxmlformats.org/officeDocument/2006/relationships/image" Target="../media/image490.jpeg"/><Relationship Id="rId77" Type="http://schemas.openxmlformats.org/officeDocument/2006/relationships/image" Target="../media/image511.jpeg"/><Relationship Id="rId100" Type="http://schemas.openxmlformats.org/officeDocument/2006/relationships/image" Target="../media/image534.jpeg"/><Relationship Id="rId105" Type="http://schemas.openxmlformats.org/officeDocument/2006/relationships/image" Target="../media/image539.png"/><Relationship Id="rId8" Type="http://schemas.openxmlformats.org/officeDocument/2006/relationships/image" Target="../media/image442.png"/><Relationship Id="rId51" Type="http://schemas.openxmlformats.org/officeDocument/2006/relationships/image" Target="../media/image485.jpeg"/><Relationship Id="rId72" Type="http://schemas.openxmlformats.org/officeDocument/2006/relationships/image" Target="../media/image506.jpeg"/><Relationship Id="rId93" Type="http://schemas.openxmlformats.org/officeDocument/2006/relationships/image" Target="../media/image527.jpeg"/><Relationship Id="rId98" Type="http://schemas.openxmlformats.org/officeDocument/2006/relationships/image" Target="../media/image532.jpeg"/><Relationship Id="rId3" Type="http://schemas.openxmlformats.org/officeDocument/2006/relationships/image" Target="../media/image437.jpeg"/><Relationship Id="rId25" Type="http://schemas.openxmlformats.org/officeDocument/2006/relationships/image" Target="../media/image459.jpeg"/><Relationship Id="rId46" Type="http://schemas.openxmlformats.org/officeDocument/2006/relationships/image" Target="../media/image480.jpeg"/><Relationship Id="rId67" Type="http://schemas.openxmlformats.org/officeDocument/2006/relationships/image" Target="../media/image501.jpeg"/><Relationship Id="rId116" Type="http://schemas.openxmlformats.org/officeDocument/2006/relationships/image" Target="../media/image550.jpeg"/><Relationship Id="rId20" Type="http://schemas.openxmlformats.org/officeDocument/2006/relationships/image" Target="../media/image454.jpeg"/><Relationship Id="rId41" Type="http://schemas.openxmlformats.org/officeDocument/2006/relationships/image" Target="../media/image475.jpeg"/><Relationship Id="rId62" Type="http://schemas.openxmlformats.org/officeDocument/2006/relationships/image" Target="../media/image496.jpeg"/><Relationship Id="rId83" Type="http://schemas.openxmlformats.org/officeDocument/2006/relationships/image" Target="../media/image517.jpeg"/><Relationship Id="rId88" Type="http://schemas.openxmlformats.org/officeDocument/2006/relationships/image" Target="../media/image522.jpeg"/><Relationship Id="rId111" Type="http://schemas.openxmlformats.org/officeDocument/2006/relationships/image" Target="../media/image545.jpeg"/><Relationship Id="rId15" Type="http://schemas.openxmlformats.org/officeDocument/2006/relationships/image" Target="../media/image449.jpeg"/><Relationship Id="rId36" Type="http://schemas.openxmlformats.org/officeDocument/2006/relationships/image" Target="../media/image470.jpeg"/><Relationship Id="rId57" Type="http://schemas.openxmlformats.org/officeDocument/2006/relationships/image" Target="../media/image491.jpeg"/><Relationship Id="rId106" Type="http://schemas.openxmlformats.org/officeDocument/2006/relationships/image" Target="../media/image540.png"/></Relationships>
</file>

<file path=xl/drawings/_rels/drawing24.xml.rels><?xml version="1.0" encoding="UTF-8" standalone="yes"?>
<Relationships xmlns="http://schemas.openxmlformats.org/package/2006/relationships"><Relationship Id="rId3" Type="http://schemas.openxmlformats.org/officeDocument/2006/relationships/image" Target="../media/image563.jpeg"/><Relationship Id="rId2" Type="http://schemas.openxmlformats.org/officeDocument/2006/relationships/image" Target="../media/image562.jpeg"/><Relationship Id="rId1" Type="http://schemas.openxmlformats.org/officeDocument/2006/relationships/image" Target="../media/image561.jpeg"/><Relationship Id="rId5" Type="http://schemas.openxmlformats.org/officeDocument/2006/relationships/image" Target="../media/image565.jpeg"/><Relationship Id="rId4" Type="http://schemas.openxmlformats.org/officeDocument/2006/relationships/image" Target="../media/image564.jpeg"/></Relationships>
</file>

<file path=xl/drawings/_rels/drawing25.xml.rels><?xml version="1.0" encoding="UTF-8" standalone="yes"?>
<Relationships xmlns="http://schemas.openxmlformats.org/package/2006/relationships"><Relationship Id="rId8" Type="http://schemas.openxmlformats.org/officeDocument/2006/relationships/image" Target="../media/image573.jpeg"/><Relationship Id="rId13" Type="http://schemas.openxmlformats.org/officeDocument/2006/relationships/image" Target="../media/image578.jpeg"/><Relationship Id="rId3" Type="http://schemas.openxmlformats.org/officeDocument/2006/relationships/image" Target="../media/image568.jpeg"/><Relationship Id="rId7" Type="http://schemas.openxmlformats.org/officeDocument/2006/relationships/image" Target="../media/image572.jpeg"/><Relationship Id="rId12" Type="http://schemas.openxmlformats.org/officeDocument/2006/relationships/image" Target="../media/image577.jpeg"/><Relationship Id="rId2" Type="http://schemas.openxmlformats.org/officeDocument/2006/relationships/image" Target="../media/image567.jpeg"/><Relationship Id="rId1" Type="http://schemas.openxmlformats.org/officeDocument/2006/relationships/image" Target="../media/image566.jpeg"/><Relationship Id="rId6" Type="http://schemas.openxmlformats.org/officeDocument/2006/relationships/image" Target="../media/image571.jpeg"/><Relationship Id="rId11" Type="http://schemas.openxmlformats.org/officeDocument/2006/relationships/image" Target="../media/image576.jpeg"/><Relationship Id="rId5" Type="http://schemas.openxmlformats.org/officeDocument/2006/relationships/image" Target="../media/image570.jpeg"/><Relationship Id="rId10" Type="http://schemas.openxmlformats.org/officeDocument/2006/relationships/image" Target="../media/image575.jpeg"/><Relationship Id="rId4" Type="http://schemas.openxmlformats.org/officeDocument/2006/relationships/image" Target="../media/image569.jpeg"/><Relationship Id="rId9" Type="http://schemas.openxmlformats.org/officeDocument/2006/relationships/image" Target="../media/image574.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57.emf"/><Relationship Id="rId2" Type="http://schemas.openxmlformats.org/officeDocument/2006/relationships/image" Target="../media/image556.emf"/><Relationship Id="rId1" Type="http://schemas.openxmlformats.org/officeDocument/2006/relationships/image" Target="../media/image555.emf"/><Relationship Id="rId6" Type="http://schemas.openxmlformats.org/officeDocument/2006/relationships/image" Target="../media/image560.emf"/><Relationship Id="rId5" Type="http://schemas.openxmlformats.org/officeDocument/2006/relationships/image" Target="../media/image559.emf"/><Relationship Id="rId4" Type="http://schemas.openxmlformats.org/officeDocument/2006/relationships/image" Target="../media/image558.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91</xdr:row>
      <xdr:rowOff>1</xdr:rowOff>
    </xdr:from>
    <xdr:to>
      <xdr:col>6</xdr:col>
      <xdr:colOff>1804670</xdr:colOff>
      <xdr:row>91</xdr:row>
      <xdr:rowOff>838201</xdr:rowOff>
    </xdr:to>
    <xdr:pic>
      <xdr:nvPicPr>
        <xdr:cNvPr id="96" name="Picture 95"/>
        <xdr:cNvPicPr/>
      </xdr:nvPicPr>
      <xdr:blipFill>
        <a:blip xmlns:r="http://schemas.openxmlformats.org/officeDocument/2006/relationships" r:embed="rId1"/>
        <a:stretch>
          <a:fillRect/>
        </a:stretch>
      </xdr:blipFill>
      <xdr:spPr>
        <a:xfrm>
          <a:off x="9477375" y="16040101"/>
          <a:ext cx="1804670" cy="838200"/>
        </a:xfrm>
        <a:prstGeom prst="rect">
          <a:avLst/>
        </a:prstGeom>
      </xdr:spPr>
    </xdr:pic>
    <xdr:clientData/>
  </xdr:twoCellAnchor>
  <xdr:twoCellAnchor editAs="oneCell">
    <xdr:from>
      <xdr:col>6</xdr:col>
      <xdr:colOff>38100</xdr:colOff>
      <xdr:row>92</xdr:row>
      <xdr:rowOff>104775</xdr:rowOff>
    </xdr:from>
    <xdr:to>
      <xdr:col>6</xdr:col>
      <xdr:colOff>2026285</xdr:colOff>
      <xdr:row>92</xdr:row>
      <xdr:rowOff>1162050</xdr:rowOff>
    </xdr:to>
    <xdr:pic>
      <xdr:nvPicPr>
        <xdr:cNvPr id="97" name="Picture 96"/>
        <xdr:cNvPicPr/>
      </xdr:nvPicPr>
      <xdr:blipFill>
        <a:blip xmlns:r="http://schemas.openxmlformats.org/officeDocument/2006/relationships" r:embed="rId2"/>
        <a:stretch>
          <a:fillRect/>
        </a:stretch>
      </xdr:blipFill>
      <xdr:spPr>
        <a:xfrm>
          <a:off x="9515475" y="17011650"/>
          <a:ext cx="1988185" cy="1057275"/>
        </a:xfrm>
        <a:prstGeom prst="rect">
          <a:avLst/>
        </a:prstGeom>
      </xdr:spPr>
    </xdr:pic>
    <xdr:clientData/>
  </xdr:twoCellAnchor>
  <xdr:twoCellAnchor editAs="oneCell">
    <xdr:from>
      <xdr:col>6</xdr:col>
      <xdr:colOff>47625</xdr:colOff>
      <xdr:row>90</xdr:row>
      <xdr:rowOff>104774</xdr:rowOff>
    </xdr:from>
    <xdr:to>
      <xdr:col>6</xdr:col>
      <xdr:colOff>2035810</xdr:colOff>
      <xdr:row>92</xdr:row>
      <xdr:rowOff>171449</xdr:rowOff>
    </xdr:to>
    <xdr:pic>
      <xdr:nvPicPr>
        <xdr:cNvPr id="98" name="Picture 97"/>
        <xdr:cNvPicPr/>
      </xdr:nvPicPr>
      <xdr:blipFill>
        <a:blip xmlns:r="http://schemas.openxmlformats.org/officeDocument/2006/relationships" r:embed="rId2"/>
        <a:stretch>
          <a:fillRect/>
        </a:stretch>
      </xdr:blipFill>
      <xdr:spPr>
        <a:xfrm>
          <a:off x="9525000" y="18183224"/>
          <a:ext cx="1988185" cy="1095375"/>
        </a:xfrm>
        <a:prstGeom prst="rect">
          <a:avLst/>
        </a:prstGeom>
      </xdr:spPr>
    </xdr:pic>
    <xdr:clientData/>
  </xdr:twoCellAnchor>
  <xdr:twoCellAnchor editAs="oneCell">
    <xdr:from>
      <xdr:col>6</xdr:col>
      <xdr:colOff>28575</xdr:colOff>
      <xdr:row>94</xdr:row>
      <xdr:rowOff>114300</xdr:rowOff>
    </xdr:from>
    <xdr:to>
      <xdr:col>6</xdr:col>
      <xdr:colOff>2002790</xdr:colOff>
      <xdr:row>96</xdr:row>
      <xdr:rowOff>1000125</xdr:rowOff>
    </xdr:to>
    <xdr:pic>
      <xdr:nvPicPr>
        <xdr:cNvPr id="99" name="Picture 98"/>
        <xdr:cNvPicPr/>
      </xdr:nvPicPr>
      <xdr:blipFill>
        <a:blip xmlns:r="http://schemas.openxmlformats.org/officeDocument/2006/relationships" r:embed="rId3"/>
        <a:stretch>
          <a:fillRect/>
        </a:stretch>
      </xdr:blipFill>
      <xdr:spPr>
        <a:xfrm>
          <a:off x="9505950" y="19450050"/>
          <a:ext cx="1974215" cy="1209675"/>
        </a:xfrm>
        <a:prstGeom prst="rect">
          <a:avLst/>
        </a:prstGeom>
      </xdr:spPr>
    </xdr:pic>
    <xdr:clientData/>
  </xdr:twoCellAnchor>
  <xdr:twoCellAnchor>
    <xdr:from>
      <xdr:col>6</xdr:col>
      <xdr:colOff>142874</xdr:colOff>
      <xdr:row>100</xdr:row>
      <xdr:rowOff>57150</xdr:rowOff>
    </xdr:from>
    <xdr:to>
      <xdr:col>6</xdr:col>
      <xdr:colOff>3000375</xdr:colOff>
      <xdr:row>103</xdr:row>
      <xdr:rowOff>714375</xdr:rowOff>
    </xdr:to>
    <xdr:grpSp>
      <xdr:nvGrpSpPr>
        <xdr:cNvPr id="100" name="Group 99"/>
        <xdr:cNvGrpSpPr/>
      </xdr:nvGrpSpPr>
      <xdr:grpSpPr>
        <a:xfrm>
          <a:off x="9620249" y="22983825"/>
          <a:ext cx="2857501" cy="1143000"/>
          <a:chOff x="0" y="0"/>
          <a:chExt cx="2760648" cy="1494312"/>
        </a:xfrm>
      </xdr:grpSpPr>
      <xdr:sp macro="" textlink="">
        <xdr:nvSpPr>
          <xdr:cNvPr id="101" name="Rectangle 100"/>
          <xdr:cNvSpPr/>
        </xdr:nvSpPr>
        <xdr:spPr>
          <a:xfrm>
            <a:off x="0" y="586804"/>
            <a:ext cx="2760648" cy="218573"/>
          </a:xfrm>
          <a:prstGeom prst="rect">
            <a:avLst/>
          </a:prstGeom>
          <a:ln>
            <a:noFill/>
          </a:ln>
        </xdr:spPr>
        <xdr:txBody>
          <a:bodyPr vert="horz" wrap="square" lIns="0" tIns="0" rIns="0" bIns="0" rtlCol="0">
            <a:noAutofit/>
          </a:bodyPr>
          <a:lstStyle/>
          <a:p>
            <a:pPr>
              <a:lnSpc>
                <a:spcPct val="107000"/>
              </a:lnSpc>
              <a:spcAft>
                <a:spcPts val="800"/>
              </a:spcAft>
            </a:pPr>
            <a:r>
              <a:rPr lang="en-US" sz="950">
                <a:solidFill>
                  <a:srgbClr val="000000"/>
                </a:solidFill>
                <a:effectLst/>
                <a:latin typeface="Arial" panose="020B0604020202020204" pitchFamily="34" charset="0"/>
                <a:ea typeface="Arial" panose="020B0604020202020204" pitchFamily="34" charset="0"/>
              </a:rPr>
              <a:t>changed to supply contract with ladies </a:t>
            </a:r>
            <a:endParaRPr lang="en-US" sz="1100">
              <a:solidFill>
                <a:srgbClr val="000000"/>
              </a:solidFill>
              <a:effectLst/>
              <a:latin typeface="Calibri" panose="020F0502020204030204" pitchFamily="34" charset="0"/>
              <a:ea typeface="Calibri" panose="020F0502020204030204" pitchFamily="34" charset="0"/>
            </a:endParaRPr>
          </a:p>
        </xdr:txBody>
      </xdr:sp>
      <xdr:sp macro="" textlink="">
        <xdr:nvSpPr>
          <xdr:cNvPr id="102" name="Rectangle 101"/>
          <xdr:cNvSpPr/>
        </xdr:nvSpPr>
        <xdr:spPr>
          <a:xfrm>
            <a:off x="0" y="736095"/>
            <a:ext cx="2349875" cy="218573"/>
          </a:xfrm>
          <a:prstGeom prst="rect">
            <a:avLst/>
          </a:prstGeom>
          <a:ln>
            <a:noFill/>
          </a:ln>
        </xdr:spPr>
        <xdr:txBody>
          <a:bodyPr vert="horz" wrap="square" lIns="0" tIns="0" rIns="0" bIns="0" rtlCol="0">
            <a:noAutofit/>
          </a:bodyPr>
          <a:lstStyle/>
          <a:p>
            <a:pPr>
              <a:lnSpc>
                <a:spcPct val="107000"/>
              </a:lnSpc>
              <a:spcAft>
                <a:spcPts val="800"/>
              </a:spcAft>
            </a:pPr>
            <a:r>
              <a:rPr lang="en-US" sz="950">
                <a:solidFill>
                  <a:srgbClr val="000000"/>
                </a:solidFill>
                <a:effectLst/>
                <a:latin typeface="Arial" panose="020B0604020202020204" pitchFamily="34" charset="0"/>
                <a:ea typeface="Arial" panose="020B0604020202020204" pitchFamily="34" charset="0"/>
              </a:rPr>
              <a:t>shirt selling price 137,00 (inc vat)</a:t>
            </a:r>
            <a:endParaRPr lang="en-US" sz="1100">
              <a:solidFill>
                <a:srgbClr val="000000"/>
              </a:solidFill>
              <a:effectLst/>
              <a:latin typeface="Calibri" panose="020F0502020204030204" pitchFamily="34" charset="0"/>
              <a:ea typeface="Calibri" panose="020F0502020204030204" pitchFamily="34" charset="0"/>
            </a:endParaRPr>
          </a:p>
        </xdr:txBody>
      </xdr:sp>
      <xdr:pic>
        <xdr:nvPicPr>
          <xdr:cNvPr id="103" name="Picture 102"/>
          <xdr:cNvPicPr/>
        </xdr:nvPicPr>
        <xdr:blipFill>
          <a:blip xmlns:r="http://schemas.openxmlformats.org/officeDocument/2006/relationships" r:embed="rId4"/>
          <a:stretch>
            <a:fillRect/>
          </a:stretch>
        </xdr:blipFill>
        <xdr:spPr>
          <a:xfrm>
            <a:off x="19588" y="0"/>
            <a:ext cx="2021459" cy="1494312"/>
          </a:xfrm>
          <a:prstGeom prst="rect">
            <a:avLst/>
          </a:prstGeom>
        </xdr:spPr>
      </xdr:pic>
    </xdr:grpSp>
    <xdr:clientData/>
  </xdr:twoCellAnchor>
  <xdr:twoCellAnchor>
    <xdr:from>
      <xdr:col>6</xdr:col>
      <xdr:colOff>152400</xdr:colOff>
      <xdr:row>105</xdr:row>
      <xdr:rowOff>19050</xdr:rowOff>
    </xdr:from>
    <xdr:to>
      <xdr:col>6</xdr:col>
      <xdr:colOff>3009901</xdr:colOff>
      <xdr:row>107</xdr:row>
      <xdr:rowOff>838200</xdr:rowOff>
    </xdr:to>
    <xdr:grpSp>
      <xdr:nvGrpSpPr>
        <xdr:cNvPr id="104" name="Group 103"/>
        <xdr:cNvGrpSpPr/>
      </xdr:nvGrpSpPr>
      <xdr:grpSpPr>
        <a:xfrm>
          <a:off x="9629775" y="24364950"/>
          <a:ext cx="2857501" cy="1285875"/>
          <a:chOff x="0" y="0"/>
          <a:chExt cx="2760648" cy="1494312"/>
        </a:xfrm>
      </xdr:grpSpPr>
      <xdr:sp macro="" textlink="">
        <xdr:nvSpPr>
          <xdr:cNvPr id="105" name="Rectangle 104"/>
          <xdr:cNvSpPr/>
        </xdr:nvSpPr>
        <xdr:spPr>
          <a:xfrm>
            <a:off x="0" y="586804"/>
            <a:ext cx="2760648" cy="218573"/>
          </a:xfrm>
          <a:prstGeom prst="rect">
            <a:avLst/>
          </a:prstGeom>
          <a:ln>
            <a:noFill/>
          </a:ln>
        </xdr:spPr>
        <xdr:txBody>
          <a:bodyPr vert="horz" wrap="square" lIns="0" tIns="0" rIns="0" bIns="0" rtlCol="0">
            <a:noAutofit/>
          </a:bodyPr>
          <a:lstStyle/>
          <a:p>
            <a:pPr>
              <a:lnSpc>
                <a:spcPct val="107000"/>
              </a:lnSpc>
              <a:spcAft>
                <a:spcPts val="800"/>
              </a:spcAft>
            </a:pPr>
            <a:r>
              <a:rPr lang="en-US" sz="950">
                <a:solidFill>
                  <a:srgbClr val="000000"/>
                </a:solidFill>
                <a:effectLst/>
                <a:latin typeface="Arial" panose="020B0604020202020204" pitchFamily="34" charset="0"/>
                <a:ea typeface="Arial" panose="020B0604020202020204" pitchFamily="34" charset="0"/>
              </a:rPr>
              <a:t>changed to supply contract with ladies </a:t>
            </a:r>
            <a:endParaRPr lang="en-US" sz="1100">
              <a:solidFill>
                <a:srgbClr val="000000"/>
              </a:solidFill>
              <a:effectLst/>
              <a:latin typeface="Calibri" panose="020F0502020204030204" pitchFamily="34" charset="0"/>
              <a:ea typeface="Calibri" panose="020F0502020204030204" pitchFamily="34" charset="0"/>
            </a:endParaRPr>
          </a:p>
        </xdr:txBody>
      </xdr:sp>
      <xdr:sp macro="" textlink="">
        <xdr:nvSpPr>
          <xdr:cNvPr id="106" name="Rectangle 105"/>
          <xdr:cNvSpPr/>
        </xdr:nvSpPr>
        <xdr:spPr>
          <a:xfrm>
            <a:off x="0" y="736095"/>
            <a:ext cx="2349875" cy="218573"/>
          </a:xfrm>
          <a:prstGeom prst="rect">
            <a:avLst/>
          </a:prstGeom>
          <a:ln>
            <a:noFill/>
          </a:ln>
        </xdr:spPr>
        <xdr:txBody>
          <a:bodyPr vert="horz" wrap="square" lIns="0" tIns="0" rIns="0" bIns="0" rtlCol="0">
            <a:noAutofit/>
          </a:bodyPr>
          <a:lstStyle/>
          <a:p>
            <a:pPr>
              <a:lnSpc>
                <a:spcPct val="107000"/>
              </a:lnSpc>
              <a:spcAft>
                <a:spcPts val="800"/>
              </a:spcAft>
            </a:pPr>
            <a:r>
              <a:rPr lang="en-US" sz="950">
                <a:solidFill>
                  <a:srgbClr val="000000"/>
                </a:solidFill>
                <a:effectLst/>
                <a:latin typeface="Arial" panose="020B0604020202020204" pitchFamily="34" charset="0"/>
                <a:ea typeface="Arial" panose="020B0604020202020204" pitchFamily="34" charset="0"/>
              </a:rPr>
              <a:t>shirt selling price 137,00 (inc vat)</a:t>
            </a:r>
            <a:endParaRPr lang="en-US" sz="1100">
              <a:solidFill>
                <a:srgbClr val="000000"/>
              </a:solidFill>
              <a:effectLst/>
              <a:latin typeface="Calibri" panose="020F0502020204030204" pitchFamily="34" charset="0"/>
              <a:ea typeface="Calibri" panose="020F0502020204030204" pitchFamily="34" charset="0"/>
            </a:endParaRPr>
          </a:p>
        </xdr:txBody>
      </xdr:sp>
      <xdr:pic>
        <xdr:nvPicPr>
          <xdr:cNvPr id="107" name="Picture 106"/>
          <xdr:cNvPicPr/>
        </xdr:nvPicPr>
        <xdr:blipFill>
          <a:blip xmlns:r="http://schemas.openxmlformats.org/officeDocument/2006/relationships" r:embed="rId4"/>
          <a:stretch>
            <a:fillRect/>
          </a:stretch>
        </xdr:blipFill>
        <xdr:spPr>
          <a:xfrm>
            <a:off x="19588" y="0"/>
            <a:ext cx="2021459" cy="1494312"/>
          </a:xfrm>
          <a:prstGeom prst="rect">
            <a:avLst/>
          </a:prstGeom>
        </xdr:spPr>
      </xdr:pic>
    </xdr:grpSp>
    <xdr:clientData/>
  </xdr:twoCellAnchor>
  <xdr:twoCellAnchor>
    <xdr:from>
      <xdr:col>6</xdr:col>
      <xdr:colOff>180975</xdr:colOff>
      <xdr:row>108</xdr:row>
      <xdr:rowOff>219075</xdr:rowOff>
    </xdr:from>
    <xdr:to>
      <xdr:col>6</xdr:col>
      <xdr:colOff>2361567</xdr:colOff>
      <xdr:row>109</xdr:row>
      <xdr:rowOff>1330960</xdr:rowOff>
    </xdr:to>
    <xdr:grpSp>
      <xdr:nvGrpSpPr>
        <xdr:cNvPr id="108" name="Group 107"/>
        <xdr:cNvGrpSpPr/>
      </xdr:nvGrpSpPr>
      <xdr:grpSpPr>
        <a:xfrm>
          <a:off x="9658350" y="26041350"/>
          <a:ext cx="2180592" cy="1397635"/>
          <a:chOff x="0" y="0"/>
          <a:chExt cx="2181153" cy="1398226"/>
        </a:xfrm>
      </xdr:grpSpPr>
      <xdr:pic>
        <xdr:nvPicPr>
          <xdr:cNvPr id="109" name="Picture 108"/>
          <xdr:cNvPicPr/>
        </xdr:nvPicPr>
        <xdr:blipFill>
          <a:blip xmlns:r="http://schemas.openxmlformats.org/officeDocument/2006/relationships" r:embed="rId5"/>
          <a:stretch>
            <a:fillRect/>
          </a:stretch>
        </xdr:blipFill>
        <xdr:spPr>
          <a:xfrm>
            <a:off x="0" y="0"/>
            <a:ext cx="1057162" cy="1009955"/>
          </a:xfrm>
          <a:prstGeom prst="rect">
            <a:avLst/>
          </a:prstGeom>
        </xdr:spPr>
      </xdr:pic>
      <xdr:pic>
        <xdr:nvPicPr>
          <xdr:cNvPr id="110" name="Picture 109"/>
          <xdr:cNvPicPr/>
        </xdr:nvPicPr>
        <xdr:blipFill>
          <a:blip xmlns:r="http://schemas.openxmlformats.org/officeDocument/2006/relationships" r:embed="rId6"/>
          <a:stretch>
            <a:fillRect/>
          </a:stretch>
        </xdr:blipFill>
        <xdr:spPr>
          <a:xfrm>
            <a:off x="1095391" y="257033"/>
            <a:ext cx="1085762" cy="1141193"/>
          </a:xfrm>
          <a:prstGeom prst="rect">
            <a:avLst/>
          </a:prstGeom>
        </xdr:spPr>
      </xdr:pic>
    </xdr:grpSp>
    <xdr:clientData/>
  </xdr:twoCellAnchor>
  <xdr:twoCellAnchor editAs="oneCell">
    <xdr:from>
      <xdr:col>6</xdr:col>
      <xdr:colOff>152400</xdr:colOff>
      <xdr:row>110</xdr:row>
      <xdr:rowOff>38100</xdr:rowOff>
    </xdr:from>
    <xdr:to>
      <xdr:col>6</xdr:col>
      <xdr:colOff>2179955</xdr:colOff>
      <xdr:row>112</xdr:row>
      <xdr:rowOff>838200</xdr:rowOff>
    </xdr:to>
    <xdr:pic>
      <xdr:nvPicPr>
        <xdr:cNvPr id="111" name="Picture 110"/>
        <xdr:cNvPicPr/>
      </xdr:nvPicPr>
      <xdr:blipFill>
        <a:blip xmlns:r="http://schemas.openxmlformats.org/officeDocument/2006/relationships" r:embed="rId7"/>
        <a:stretch>
          <a:fillRect/>
        </a:stretch>
      </xdr:blipFill>
      <xdr:spPr>
        <a:xfrm>
          <a:off x="9629775" y="25850850"/>
          <a:ext cx="2027555" cy="1123950"/>
        </a:xfrm>
        <a:prstGeom prst="rect">
          <a:avLst/>
        </a:prstGeom>
      </xdr:spPr>
    </xdr:pic>
    <xdr:clientData/>
  </xdr:twoCellAnchor>
  <xdr:twoCellAnchor editAs="oneCell">
    <xdr:from>
      <xdr:col>6</xdr:col>
      <xdr:colOff>66675</xdr:colOff>
      <xdr:row>114</xdr:row>
      <xdr:rowOff>57151</xdr:rowOff>
    </xdr:from>
    <xdr:to>
      <xdr:col>6</xdr:col>
      <xdr:colOff>2040890</xdr:colOff>
      <xdr:row>118</xdr:row>
      <xdr:rowOff>304801</xdr:rowOff>
    </xdr:to>
    <xdr:pic>
      <xdr:nvPicPr>
        <xdr:cNvPr id="112" name="Picture 111"/>
        <xdr:cNvPicPr/>
      </xdr:nvPicPr>
      <xdr:blipFill>
        <a:blip xmlns:r="http://schemas.openxmlformats.org/officeDocument/2006/relationships" r:embed="rId3"/>
        <a:stretch>
          <a:fillRect/>
        </a:stretch>
      </xdr:blipFill>
      <xdr:spPr>
        <a:xfrm>
          <a:off x="9544050" y="27546301"/>
          <a:ext cx="1974215" cy="895350"/>
        </a:xfrm>
        <a:prstGeom prst="rect">
          <a:avLst/>
        </a:prstGeom>
      </xdr:spPr>
    </xdr:pic>
    <xdr:clientData/>
  </xdr:twoCellAnchor>
  <xdr:twoCellAnchor editAs="oneCell">
    <xdr:from>
      <xdr:col>6</xdr:col>
      <xdr:colOff>95250</xdr:colOff>
      <xdr:row>119</xdr:row>
      <xdr:rowOff>66675</xdr:rowOff>
    </xdr:from>
    <xdr:to>
      <xdr:col>6</xdr:col>
      <xdr:colOff>2150110</xdr:colOff>
      <xdr:row>121</xdr:row>
      <xdr:rowOff>628650</xdr:rowOff>
    </xdr:to>
    <xdr:pic>
      <xdr:nvPicPr>
        <xdr:cNvPr id="113" name="Picture 112"/>
        <xdr:cNvPicPr/>
      </xdr:nvPicPr>
      <xdr:blipFill>
        <a:blip xmlns:r="http://schemas.openxmlformats.org/officeDocument/2006/relationships" r:embed="rId8"/>
        <a:stretch>
          <a:fillRect/>
        </a:stretch>
      </xdr:blipFill>
      <xdr:spPr>
        <a:xfrm>
          <a:off x="9572625" y="28575000"/>
          <a:ext cx="2054860" cy="885825"/>
        </a:xfrm>
        <a:prstGeom prst="rect">
          <a:avLst/>
        </a:prstGeom>
      </xdr:spPr>
    </xdr:pic>
    <xdr:clientData/>
  </xdr:twoCellAnchor>
  <xdr:twoCellAnchor editAs="oneCell">
    <xdr:from>
      <xdr:col>6</xdr:col>
      <xdr:colOff>95250</xdr:colOff>
      <xdr:row>122</xdr:row>
      <xdr:rowOff>47625</xdr:rowOff>
    </xdr:from>
    <xdr:to>
      <xdr:col>6</xdr:col>
      <xdr:colOff>2150110</xdr:colOff>
      <xdr:row>124</xdr:row>
      <xdr:rowOff>666750</xdr:rowOff>
    </xdr:to>
    <xdr:pic>
      <xdr:nvPicPr>
        <xdr:cNvPr id="114" name="Picture 113"/>
        <xdr:cNvPicPr/>
      </xdr:nvPicPr>
      <xdr:blipFill>
        <a:blip xmlns:r="http://schemas.openxmlformats.org/officeDocument/2006/relationships" r:embed="rId8"/>
        <a:stretch>
          <a:fillRect/>
        </a:stretch>
      </xdr:blipFill>
      <xdr:spPr>
        <a:xfrm>
          <a:off x="9572625" y="29660850"/>
          <a:ext cx="2054860" cy="942975"/>
        </a:xfrm>
        <a:prstGeom prst="rect">
          <a:avLst/>
        </a:prstGeom>
      </xdr:spPr>
    </xdr:pic>
    <xdr:clientData/>
  </xdr:twoCellAnchor>
  <xdr:twoCellAnchor editAs="oneCell">
    <xdr:from>
      <xdr:col>6</xdr:col>
      <xdr:colOff>200025</xdr:colOff>
      <xdr:row>128</xdr:row>
      <xdr:rowOff>95250</xdr:rowOff>
    </xdr:from>
    <xdr:to>
      <xdr:col>6</xdr:col>
      <xdr:colOff>2267585</xdr:colOff>
      <xdr:row>137</xdr:row>
      <xdr:rowOff>28574</xdr:rowOff>
    </xdr:to>
    <xdr:pic>
      <xdr:nvPicPr>
        <xdr:cNvPr id="115" name="Picture 114"/>
        <xdr:cNvPicPr/>
      </xdr:nvPicPr>
      <xdr:blipFill>
        <a:blip xmlns:r="http://schemas.openxmlformats.org/officeDocument/2006/relationships" r:embed="rId9"/>
        <a:stretch>
          <a:fillRect/>
        </a:stretch>
      </xdr:blipFill>
      <xdr:spPr>
        <a:xfrm>
          <a:off x="9677400" y="31280100"/>
          <a:ext cx="2067560" cy="1390649"/>
        </a:xfrm>
        <a:prstGeom prst="rect">
          <a:avLst/>
        </a:prstGeom>
      </xdr:spPr>
    </xdr:pic>
    <xdr:clientData/>
  </xdr:twoCellAnchor>
  <xdr:twoCellAnchor editAs="oneCell">
    <xdr:from>
      <xdr:col>6</xdr:col>
      <xdr:colOff>161925</xdr:colOff>
      <xdr:row>138</xdr:row>
      <xdr:rowOff>57150</xdr:rowOff>
    </xdr:from>
    <xdr:to>
      <xdr:col>6</xdr:col>
      <xdr:colOff>2228850</xdr:colOff>
      <xdr:row>148</xdr:row>
      <xdr:rowOff>76200</xdr:rowOff>
    </xdr:to>
    <xdr:pic>
      <xdr:nvPicPr>
        <xdr:cNvPr id="116" name="Picture 115"/>
        <xdr:cNvPicPr/>
      </xdr:nvPicPr>
      <xdr:blipFill>
        <a:blip xmlns:r="http://schemas.openxmlformats.org/officeDocument/2006/relationships" r:embed="rId10"/>
        <a:stretch>
          <a:fillRect/>
        </a:stretch>
      </xdr:blipFill>
      <xdr:spPr>
        <a:xfrm>
          <a:off x="9639300" y="32861250"/>
          <a:ext cx="2066925" cy="1638300"/>
        </a:xfrm>
        <a:prstGeom prst="rect">
          <a:avLst/>
        </a:prstGeom>
      </xdr:spPr>
    </xdr:pic>
    <xdr:clientData/>
  </xdr:twoCellAnchor>
  <xdr:twoCellAnchor editAs="oneCell">
    <xdr:from>
      <xdr:col>6</xdr:col>
      <xdr:colOff>180975</xdr:colOff>
      <xdr:row>149</xdr:row>
      <xdr:rowOff>142875</xdr:rowOff>
    </xdr:from>
    <xdr:to>
      <xdr:col>6</xdr:col>
      <xdr:colOff>2399030</xdr:colOff>
      <xdr:row>161</xdr:row>
      <xdr:rowOff>1</xdr:rowOff>
    </xdr:to>
    <xdr:pic>
      <xdr:nvPicPr>
        <xdr:cNvPr id="117" name="Picture 116"/>
        <xdr:cNvPicPr/>
      </xdr:nvPicPr>
      <xdr:blipFill>
        <a:blip xmlns:r="http://schemas.openxmlformats.org/officeDocument/2006/relationships" r:embed="rId11"/>
        <a:stretch>
          <a:fillRect/>
        </a:stretch>
      </xdr:blipFill>
      <xdr:spPr>
        <a:xfrm>
          <a:off x="9658350" y="34728150"/>
          <a:ext cx="2218055" cy="1800226"/>
        </a:xfrm>
        <a:prstGeom prst="rect">
          <a:avLst/>
        </a:prstGeom>
      </xdr:spPr>
    </xdr:pic>
    <xdr:clientData/>
  </xdr:twoCellAnchor>
  <xdr:twoCellAnchor editAs="oneCell">
    <xdr:from>
      <xdr:col>6</xdr:col>
      <xdr:colOff>200025</xdr:colOff>
      <xdr:row>165</xdr:row>
      <xdr:rowOff>123825</xdr:rowOff>
    </xdr:from>
    <xdr:to>
      <xdr:col>6</xdr:col>
      <xdr:colOff>2244725</xdr:colOff>
      <xdr:row>170</xdr:row>
      <xdr:rowOff>852170</xdr:rowOff>
    </xdr:to>
    <xdr:pic>
      <xdr:nvPicPr>
        <xdr:cNvPr id="118" name="Picture 117"/>
        <xdr:cNvPicPr/>
      </xdr:nvPicPr>
      <xdr:blipFill>
        <a:blip xmlns:r="http://schemas.openxmlformats.org/officeDocument/2006/relationships" r:embed="rId12"/>
        <a:stretch>
          <a:fillRect/>
        </a:stretch>
      </xdr:blipFill>
      <xdr:spPr>
        <a:xfrm>
          <a:off x="9677400" y="37299900"/>
          <a:ext cx="2044700" cy="1537970"/>
        </a:xfrm>
        <a:prstGeom prst="rect">
          <a:avLst/>
        </a:prstGeom>
      </xdr:spPr>
    </xdr:pic>
    <xdr:clientData/>
  </xdr:twoCellAnchor>
  <xdr:twoCellAnchor>
    <xdr:from>
      <xdr:col>6</xdr:col>
      <xdr:colOff>0</xdr:colOff>
      <xdr:row>173</xdr:row>
      <xdr:rowOff>0</xdr:rowOff>
    </xdr:from>
    <xdr:to>
      <xdr:col>6</xdr:col>
      <xdr:colOff>1819275</xdr:colOff>
      <xdr:row>181</xdr:row>
      <xdr:rowOff>28575</xdr:rowOff>
    </xdr:to>
    <xdr:pic>
      <xdr:nvPicPr>
        <xdr:cNvPr id="132" name="Picture 9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477375" y="39338250"/>
          <a:ext cx="1819275"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182</xdr:row>
      <xdr:rowOff>1</xdr:rowOff>
    </xdr:from>
    <xdr:to>
      <xdr:col>6</xdr:col>
      <xdr:colOff>1885950</xdr:colOff>
      <xdr:row>188</xdr:row>
      <xdr:rowOff>95251</xdr:rowOff>
    </xdr:to>
    <xdr:pic>
      <xdr:nvPicPr>
        <xdr:cNvPr id="133" name="Picture 94"/>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477375" y="40795576"/>
          <a:ext cx="188595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213556</xdr:colOff>
      <xdr:row>192</xdr:row>
      <xdr:rowOff>9525</xdr:rowOff>
    </xdr:from>
    <xdr:to>
      <xdr:col>6</xdr:col>
      <xdr:colOff>1638300</xdr:colOff>
      <xdr:row>194</xdr:row>
      <xdr:rowOff>790575</xdr:rowOff>
    </xdr:to>
    <xdr:pic>
      <xdr:nvPicPr>
        <xdr:cNvPr id="135" name="Picture 182"/>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690931" y="42424350"/>
          <a:ext cx="1424744"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297555</xdr:colOff>
      <xdr:row>195</xdr:row>
      <xdr:rowOff>142875</xdr:rowOff>
    </xdr:from>
    <xdr:to>
      <xdr:col>6</xdr:col>
      <xdr:colOff>1971675</xdr:colOff>
      <xdr:row>196</xdr:row>
      <xdr:rowOff>1038225</xdr:rowOff>
    </xdr:to>
    <xdr:pic>
      <xdr:nvPicPr>
        <xdr:cNvPr id="136" name="Picture 184"/>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774930" y="43976925"/>
          <a:ext cx="1674120"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209550</xdr:colOff>
      <xdr:row>197</xdr:row>
      <xdr:rowOff>123825</xdr:rowOff>
    </xdr:from>
    <xdr:to>
      <xdr:col>6</xdr:col>
      <xdr:colOff>2085975</xdr:colOff>
      <xdr:row>201</xdr:row>
      <xdr:rowOff>762000</xdr:rowOff>
    </xdr:to>
    <xdr:pic>
      <xdr:nvPicPr>
        <xdr:cNvPr id="137" name="Picture 186"/>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686925" y="45148500"/>
          <a:ext cx="1876425"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215471</xdr:colOff>
      <xdr:row>205</xdr:row>
      <xdr:rowOff>85725</xdr:rowOff>
    </xdr:from>
    <xdr:to>
      <xdr:col>6</xdr:col>
      <xdr:colOff>1285875</xdr:colOff>
      <xdr:row>209</xdr:row>
      <xdr:rowOff>638175</xdr:rowOff>
    </xdr:to>
    <xdr:pic>
      <xdr:nvPicPr>
        <xdr:cNvPr id="138" name="Picture 260"/>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692846" y="47120175"/>
          <a:ext cx="1070404"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205172</xdr:colOff>
      <xdr:row>210</xdr:row>
      <xdr:rowOff>85725</xdr:rowOff>
    </xdr:from>
    <xdr:to>
      <xdr:col>6</xdr:col>
      <xdr:colOff>1695450</xdr:colOff>
      <xdr:row>213</xdr:row>
      <xdr:rowOff>666750</xdr:rowOff>
    </xdr:to>
    <xdr:pic>
      <xdr:nvPicPr>
        <xdr:cNvPr id="139" name="Picture 262"/>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682547" y="48434625"/>
          <a:ext cx="1490278"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231198</xdr:colOff>
      <xdr:row>218</xdr:row>
      <xdr:rowOff>9524</xdr:rowOff>
    </xdr:from>
    <xdr:to>
      <xdr:col>6</xdr:col>
      <xdr:colOff>1504950</xdr:colOff>
      <xdr:row>220</xdr:row>
      <xdr:rowOff>876300</xdr:rowOff>
    </xdr:to>
    <xdr:pic>
      <xdr:nvPicPr>
        <xdr:cNvPr id="140" name="Picture 349"/>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708573" y="50558699"/>
          <a:ext cx="1273752" cy="1190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238124</xdr:colOff>
      <xdr:row>221</xdr:row>
      <xdr:rowOff>82427</xdr:rowOff>
    </xdr:from>
    <xdr:to>
      <xdr:col>6</xdr:col>
      <xdr:colOff>1809749</xdr:colOff>
      <xdr:row>224</xdr:row>
      <xdr:rowOff>1009649</xdr:rowOff>
    </xdr:to>
    <xdr:pic>
      <xdr:nvPicPr>
        <xdr:cNvPr id="141" name="Picture 351"/>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715499" y="51936527"/>
          <a:ext cx="1571625" cy="1412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233864</xdr:colOff>
      <xdr:row>225</xdr:row>
      <xdr:rowOff>47625</xdr:rowOff>
    </xdr:from>
    <xdr:to>
      <xdr:col>6</xdr:col>
      <xdr:colOff>1619250</xdr:colOff>
      <xdr:row>230</xdr:row>
      <xdr:rowOff>590550</xdr:rowOff>
    </xdr:to>
    <xdr:pic>
      <xdr:nvPicPr>
        <xdr:cNvPr id="142" name="Picture 35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711239" y="53511450"/>
          <a:ext cx="1385386"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183877</xdr:colOff>
      <xdr:row>234</xdr:row>
      <xdr:rowOff>104774</xdr:rowOff>
    </xdr:from>
    <xdr:to>
      <xdr:col>6</xdr:col>
      <xdr:colOff>1895474</xdr:colOff>
      <xdr:row>241</xdr:row>
      <xdr:rowOff>314325</xdr:rowOff>
    </xdr:to>
    <xdr:pic>
      <xdr:nvPicPr>
        <xdr:cNvPr id="143" name="Picture 441"/>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661252" y="55559324"/>
          <a:ext cx="1711597" cy="1343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376730</xdr:colOff>
      <xdr:row>242</xdr:row>
      <xdr:rowOff>142875</xdr:rowOff>
    </xdr:from>
    <xdr:to>
      <xdr:col>6</xdr:col>
      <xdr:colOff>1762125</xdr:colOff>
      <xdr:row>244</xdr:row>
      <xdr:rowOff>1114425</xdr:rowOff>
    </xdr:to>
    <xdr:pic>
      <xdr:nvPicPr>
        <xdr:cNvPr id="144" name="Picture 439"/>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854105" y="57245250"/>
          <a:ext cx="1385395"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247</xdr:row>
      <xdr:rowOff>0</xdr:rowOff>
    </xdr:from>
    <xdr:to>
      <xdr:col>6</xdr:col>
      <xdr:colOff>2019300</xdr:colOff>
      <xdr:row>256</xdr:row>
      <xdr:rowOff>66675</xdr:rowOff>
    </xdr:to>
    <xdr:pic>
      <xdr:nvPicPr>
        <xdr:cNvPr id="145" name="Picture 12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477375" y="59731275"/>
          <a:ext cx="201930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114299</xdr:colOff>
      <xdr:row>257</xdr:row>
      <xdr:rowOff>43833</xdr:rowOff>
    </xdr:from>
    <xdr:to>
      <xdr:col>6</xdr:col>
      <xdr:colOff>2209800</xdr:colOff>
      <xdr:row>258</xdr:row>
      <xdr:rowOff>1333499</xdr:rowOff>
    </xdr:to>
    <xdr:pic>
      <xdr:nvPicPr>
        <xdr:cNvPr id="146" name="Picture 120"/>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591674" y="61394358"/>
          <a:ext cx="2095501" cy="1451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42845</xdr:colOff>
      <xdr:row>259</xdr:row>
      <xdr:rowOff>66675</xdr:rowOff>
    </xdr:from>
    <xdr:to>
      <xdr:col>6</xdr:col>
      <xdr:colOff>2124075</xdr:colOff>
      <xdr:row>262</xdr:row>
      <xdr:rowOff>962025</xdr:rowOff>
    </xdr:to>
    <xdr:pic>
      <xdr:nvPicPr>
        <xdr:cNvPr id="147" name="Picture 122"/>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520220" y="62922150"/>
          <a:ext cx="2081230"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265142</xdr:colOff>
      <xdr:row>263</xdr:row>
      <xdr:rowOff>85724</xdr:rowOff>
    </xdr:from>
    <xdr:to>
      <xdr:col>6</xdr:col>
      <xdr:colOff>2200275</xdr:colOff>
      <xdr:row>266</xdr:row>
      <xdr:rowOff>1457325</xdr:rowOff>
    </xdr:to>
    <xdr:pic>
      <xdr:nvPicPr>
        <xdr:cNvPr id="148" name="Picture 124"/>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742517" y="64560449"/>
          <a:ext cx="1935133" cy="1857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56190</xdr:colOff>
      <xdr:row>270</xdr:row>
      <xdr:rowOff>38099</xdr:rowOff>
    </xdr:from>
    <xdr:to>
      <xdr:col>6</xdr:col>
      <xdr:colOff>1781175</xdr:colOff>
      <xdr:row>271</xdr:row>
      <xdr:rowOff>895349</xdr:rowOff>
    </xdr:to>
    <xdr:pic>
      <xdr:nvPicPr>
        <xdr:cNvPr id="149" name="Picture 260"/>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533565" y="67103624"/>
          <a:ext cx="1724985"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333375</xdr:colOff>
      <xdr:row>273</xdr:row>
      <xdr:rowOff>2965</xdr:rowOff>
    </xdr:from>
    <xdr:to>
      <xdr:col>6</xdr:col>
      <xdr:colOff>1952625</xdr:colOff>
      <xdr:row>274</xdr:row>
      <xdr:rowOff>952499</xdr:rowOff>
    </xdr:to>
    <xdr:pic>
      <xdr:nvPicPr>
        <xdr:cNvPr id="150" name="Picture 262"/>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810750" y="68668690"/>
          <a:ext cx="1619250" cy="1111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212252</xdr:colOff>
      <xdr:row>275</xdr:row>
      <xdr:rowOff>133349</xdr:rowOff>
    </xdr:from>
    <xdr:to>
      <xdr:col>6</xdr:col>
      <xdr:colOff>2114550</xdr:colOff>
      <xdr:row>277</xdr:row>
      <xdr:rowOff>1228724</xdr:rowOff>
    </xdr:to>
    <xdr:pic>
      <xdr:nvPicPr>
        <xdr:cNvPr id="151" name="Picture 26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689627" y="70056374"/>
          <a:ext cx="1902298" cy="1419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453781</xdr:colOff>
      <xdr:row>278</xdr:row>
      <xdr:rowOff>76200</xdr:rowOff>
    </xdr:from>
    <xdr:to>
      <xdr:col>6</xdr:col>
      <xdr:colOff>2105025</xdr:colOff>
      <xdr:row>281</xdr:row>
      <xdr:rowOff>0</xdr:rowOff>
    </xdr:to>
    <xdr:pic>
      <xdr:nvPicPr>
        <xdr:cNvPr id="152" name="Picture 26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931156" y="71704200"/>
          <a:ext cx="1651244" cy="180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591835</xdr:colOff>
      <xdr:row>284</xdr:row>
      <xdr:rowOff>133349</xdr:rowOff>
    </xdr:from>
    <xdr:to>
      <xdr:col>6</xdr:col>
      <xdr:colOff>1466850</xdr:colOff>
      <xdr:row>286</xdr:row>
      <xdr:rowOff>866774</xdr:rowOff>
    </xdr:to>
    <xdr:pic>
      <xdr:nvPicPr>
        <xdr:cNvPr id="153" name="Picture 413"/>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069210" y="74133074"/>
          <a:ext cx="87501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238125</xdr:colOff>
      <xdr:row>288</xdr:row>
      <xdr:rowOff>19050</xdr:rowOff>
    </xdr:from>
    <xdr:to>
      <xdr:col>6</xdr:col>
      <xdr:colOff>2181225</xdr:colOff>
      <xdr:row>292</xdr:row>
      <xdr:rowOff>533400</xdr:rowOff>
    </xdr:to>
    <xdr:pic>
      <xdr:nvPicPr>
        <xdr:cNvPr id="154" name="Picture 415"/>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715500" y="75580875"/>
          <a:ext cx="1943100"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219074</xdr:colOff>
      <xdr:row>294</xdr:row>
      <xdr:rowOff>14822</xdr:rowOff>
    </xdr:from>
    <xdr:to>
      <xdr:col>6</xdr:col>
      <xdr:colOff>2266950</xdr:colOff>
      <xdr:row>297</xdr:row>
      <xdr:rowOff>971550</xdr:rowOff>
    </xdr:to>
    <xdr:pic>
      <xdr:nvPicPr>
        <xdr:cNvPr id="155" name="Picture 411"/>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9696449" y="77157797"/>
          <a:ext cx="2047876" cy="14425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301154</xdr:colOff>
      <xdr:row>298</xdr:row>
      <xdr:rowOff>104775</xdr:rowOff>
    </xdr:from>
    <xdr:to>
      <xdr:col>6</xdr:col>
      <xdr:colOff>2143125</xdr:colOff>
      <xdr:row>302</xdr:row>
      <xdr:rowOff>990600</xdr:rowOff>
    </xdr:to>
    <xdr:pic>
      <xdr:nvPicPr>
        <xdr:cNvPr id="156" name="Picture 409"/>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778529" y="78933675"/>
          <a:ext cx="1841971"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392442</xdr:colOff>
      <xdr:row>305</xdr:row>
      <xdr:rowOff>47624</xdr:rowOff>
    </xdr:from>
    <xdr:to>
      <xdr:col>6</xdr:col>
      <xdr:colOff>1981199</xdr:colOff>
      <xdr:row>306</xdr:row>
      <xdr:rowOff>1190624</xdr:rowOff>
    </xdr:to>
    <xdr:pic>
      <xdr:nvPicPr>
        <xdr:cNvPr id="157" name="Picture 535"/>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9869817" y="81048224"/>
          <a:ext cx="1588757"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381000</xdr:colOff>
      <xdr:row>307</xdr:row>
      <xdr:rowOff>85725</xdr:rowOff>
    </xdr:from>
    <xdr:to>
      <xdr:col>6</xdr:col>
      <xdr:colOff>2190750</xdr:colOff>
      <xdr:row>308</xdr:row>
      <xdr:rowOff>1219200</xdr:rowOff>
    </xdr:to>
    <xdr:pic>
      <xdr:nvPicPr>
        <xdr:cNvPr id="158" name="Picture 537"/>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9858375" y="82534125"/>
          <a:ext cx="180975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438151</xdr:colOff>
      <xdr:row>310</xdr:row>
      <xdr:rowOff>57150</xdr:rowOff>
    </xdr:from>
    <xdr:to>
      <xdr:col>6</xdr:col>
      <xdr:colOff>2495551</xdr:colOff>
      <xdr:row>311</xdr:row>
      <xdr:rowOff>1419225</xdr:rowOff>
    </xdr:to>
    <xdr:pic>
      <xdr:nvPicPr>
        <xdr:cNvPr id="159" name="Picture 539"/>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915526" y="84124800"/>
          <a:ext cx="205740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200024</xdr:colOff>
      <xdr:row>315</xdr:row>
      <xdr:rowOff>143746</xdr:rowOff>
    </xdr:from>
    <xdr:to>
      <xdr:col>6</xdr:col>
      <xdr:colOff>1238250</xdr:colOff>
      <xdr:row>316</xdr:row>
      <xdr:rowOff>781048</xdr:rowOff>
    </xdr:to>
    <xdr:pic>
      <xdr:nvPicPr>
        <xdr:cNvPr id="160" name="Picture 86"/>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9677399" y="86373571"/>
          <a:ext cx="1038226" cy="799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400050</xdr:colOff>
      <xdr:row>317</xdr:row>
      <xdr:rowOff>91329</xdr:rowOff>
    </xdr:from>
    <xdr:to>
      <xdr:col>6</xdr:col>
      <xdr:colOff>1704975</xdr:colOff>
      <xdr:row>318</xdr:row>
      <xdr:rowOff>790574</xdr:rowOff>
    </xdr:to>
    <xdr:pic>
      <xdr:nvPicPr>
        <xdr:cNvPr id="161" name="Picture 88"/>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9877425" y="87521304"/>
          <a:ext cx="1304925" cy="861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419129</xdr:colOff>
      <xdr:row>319</xdr:row>
      <xdr:rowOff>95249</xdr:rowOff>
    </xdr:from>
    <xdr:to>
      <xdr:col>6</xdr:col>
      <xdr:colOff>1857374</xdr:colOff>
      <xdr:row>320</xdr:row>
      <xdr:rowOff>800099</xdr:rowOff>
    </xdr:to>
    <xdr:pic>
      <xdr:nvPicPr>
        <xdr:cNvPr id="162" name="Picture 90"/>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9896504" y="88592024"/>
          <a:ext cx="1438245"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499881</xdr:colOff>
      <xdr:row>321</xdr:row>
      <xdr:rowOff>76200</xdr:rowOff>
    </xdr:from>
    <xdr:to>
      <xdr:col>6</xdr:col>
      <xdr:colOff>2143124</xdr:colOff>
      <xdr:row>328</xdr:row>
      <xdr:rowOff>85725</xdr:rowOff>
    </xdr:to>
    <xdr:pic>
      <xdr:nvPicPr>
        <xdr:cNvPr id="163" name="Picture 9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77256" y="89649300"/>
          <a:ext cx="1643243"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522797</xdr:colOff>
      <xdr:row>332</xdr:row>
      <xdr:rowOff>133350</xdr:rowOff>
    </xdr:from>
    <xdr:to>
      <xdr:col>6</xdr:col>
      <xdr:colOff>1457325</xdr:colOff>
      <xdr:row>337</xdr:row>
      <xdr:rowOff>38100</xdr:rowOff>
    </xdr:to>
    <xdr:pic>
      <xdr:nvPicPr>
        <xdr:cNvPr id="164" name="Picture 218"/>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000172" y="91487625"/>
          <a:ext cx="934528"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338</xdr:row>
      <xdr:rowOff>0</xdr:rowOff>
    </xdr:from>
    <xdr:to>
      <xdr:col>6</xdr:col>
      <xdr:colOff>1914525</xdr:colOff>
      <xdr:row>347</xdr:row>
      <xdr:rowOff>76200</xdr:rowOff>
    </xdr:to>
    <xdr:pic>
      <xdr:nvPicPr>
        <xdr:cNvPr id="165" name="Picture 210"/>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477375" y="89954100"/>
          <a:ext cx="191452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358924</xdr:colOff>
      <xdr:row>349</xdr:row>
      <xdr:rowOff>19050</xdr:rowOff>
    </xdr:from>
    <xdr:to>
      <xdr:col>6</xdr:col>
      <xdr:colOff>1409699</xdr:colOff>
      <xdr:row>352</xdr:row>
      <xdr:rowOff>733425</xdr:rowOff>
    </xdr:to>
    <xdr:pic>
      <xdr:nvPicPr>
        <xdr:cNvPr id="166" name="Picture 212"/>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9836299" y="94126050"/>
          <a:ext cx="10507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288192</xdr:colOff>
      <xdr:row>354</xdr:row>
      <xdr:rowOff>38099</xdr:rowOff>
    </xdr:from>
    <xdr:to>
      <xdr:col>6</xdr:col>
      <xdr:colOff>1619250</xdr:colOff>
      <xdr:row>360</xdr:row>
      <xdr:rowOff>104774</xdr:rowOff>
    </xdr:to>
    <xdr:pic>
      <xdr:nvPicPr>
        <xdr:cNvPr id="167" name="Picture 214"/>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765567" y="95640524"/>
          <a:ext cx="1331058"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390348</xdr:colOff>
      <xdr:row>364</xdr:row>
      <xdr:rowOff>9524</xdr:rowOff>
    </xdr:from>
    <xdr:to>
      <xdr:col>6</xdr:col>
      <xdr:colOff>1752599</xdr:colOff>
      <xdr:row>368</xdr:row>
      <xdr:rowOff>504825</xdr:rowOff>
    </xdr:to>
    <xdr:pic>
      <xdr:nvPicPr>
        <xdr:cNvPr id="168" name="Picture 322"/>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9867723" y="97231199"/>
          <a:ext cx="1362251" cy="1143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264319</xdr:colOff>
      <xdr:row>369</xdr:row>
      <xdr:rowOff>95250</xdr:rowOff>
    </xdr:from>
    <xdr:to>
      <xdr:col>6</xdr:col>
      <xdr:colOff>1685925</xdr:colOff>
      <xdr:row>376</xdr:row>
      <xdr:rowOff>104775</xdr:rowOff>
    </xdr:to>
    <xdr:pic>
      <xdr:nvPicPr>
        <xdr:cNvPr id="169" name="Picture 324"/>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9741694" y="98536125"/>
          <a:ext cx="1421606"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483095</xdr:colOff>
      <xdr:row>378</xdr:row>
      <xdr:rowOff>114300</xdr:rowOff>
    </xdr:from>
    <xdr:to>
      <xdr:col>6</xdr:col>
      <xdr:colOff>1647825</xdr:colOff>
      <xdr:row>382</xdr:row>
      <xdr:rowOff>990600</xdr:rowOff>
    </xdr:to>
    <xdr:pic>
      <xdr:nvPicPr>
        <xdr:cNvPr id="170" name="Picture 326"/>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960470" y="100012500"/>
          <a:ext cx="116473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228599</xdr:colOff>
      <xdr:row>385</xdr:row>
      <xdr:rowOff>92868</xdr:rowOff>
    </xdr:from>
    <xdr:to>
      <xdr:col>6</xdr:col>
      <xdr:colOff>1400174</xdr:colOff>
      <xdr:row>388</xdr:row>
      <xdr:rowOff>1266824</xdr:rowOff>
    </xdr:to>
    <xdr:pic>
      <xdr:nvPicPr>
        <xdr:cNvPr id="171" name="Picture 88"/>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705974" y="102096093"/>
          <a:ext cx="1171575" cy="1659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362697</xdr:colOff>
      <xdr:row>389</xdr:row>
      <xdr:rowOff>95250</xdr:rowOff>
    </xdr:from>
    <xdr:to>
      <xdr:col>6</xdr:col>
      <xdr:colOff>1504949</xdr:colOff>
      <xdr:row>392</xdr:row>
      <xdr:rowOff>933449</xdr:rowOff>
    </xdr:to>
    <xdr:pic>
      <xdr:nvPicPr>
        <xdr:cNvPr id="172" name="Picture 90"/>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840072" y="104070150"/>
          <a:ext cx="1142252" cy="1323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390524</xdr:colOff>
      <xdr:row>393</xdr:row>
      <xdr:rowOff>92486</xdr:rowOff>
    </xdr:from>
    <xdr:to>
      <xdr:col>6</xdr:col>
      <xdr:colOff>1790700</xdr:colOff>
      <xdr:row>395</xdr:row>
      <xdr:rowOff>1238250</xdr:rowOff>
    </xdr:to>
    <xdr:pic>
      <xdr:nvPicPr>
        <xdr:cNvPr id="173" name="Picture 94"/>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867899" y="105619961"/>
          <a:ext cx="1400176" cy="1469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485775</xdr:colOff>
      <xdr:row>399</xdr:row>
      <xdr:rowOff>131767</xdr:rowOff>
    </xdr:from>
    <xdr:to>
      <xdr:col>6</xdr:col>
      <xdr:colOff>1914525</xdr:colOff>
      <xdr:row>402</xdr:row>
      <xdr:rowOff>952499</xdr:rowOff>
    </xdr:to>
    <xdr:pic>
      <xdr:nvPicPr>
        <xdr:cNvPr id="174" name="Picture 217"/>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963150" y="107792842"/>
          <a:ext cx="1428750" cy="1306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542924</xdr:colOff>
      <xdr:row>403</xdr:row>
      <xdr:rowOff>53184</xdr:rowOff>
    </xdr:from>
    <xdr:to>
      <xdr:col>6</xdr:col>
      <xdr:colOff>2000249</xdr:colOff>
      <xdr:row>406</xdr:row>
      <xdr:rowOff>1085849</xdr:rowOff>
    </xdr:to>
    <xdr:pic>
      <xdr:nvPicPr>
        <xdr:cNvPr id="175" name="Picture 215"/>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020299" y="109304934"/>
          <a:ext cx="1457325" cy="1518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723194</xdr:colOff>
      <xdr:row>407</xdr:row>
      <xdr:rowOff>104775</xdr:rowOff>
    </xdr:from>
    <xdr:to>
      <xdr:col>6</xdr:col>
      <xdr:colOff>2228850</xdr:colOff>
      <xdr:row>410</xdr:row>
      <xdr:rowOff>819150</xdr:rowOff>
    </xdr:to>
    <xdr:pic>
      <xdr:nvPicPr>
        <xdr:cNvPr id="176" name="Picture 213"/>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200569" y="111080550"/>
          <a:ext cx="1505656"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438151</xdr:colOff>
      <xdr:row>414</xdr:row>
      <xdr:rowOff>75940</xdr:rowOff>
    </xdr:from>
    <xdr:to>
      <xdr:col>6</xdr:col>
      <xdr:colOff>1914525</xdr:colOff>
      <xdr:row>417</xdr:row>
      <xdr:rowOff>676275</xdr:rowOff>
    </xdr:to>
    <xdr:pic>
      <xdr:nvPicPr>
        <xdr:cNvPr id="177" name="Picture 338"/>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9915526" y="112909090"/>
          <a:ext cx="1476374" cy="1086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390525</xdr:colOff>
      <xdr:row>418</xdr:row>
      <xdr:rowOff>64779</xdr:rowOff>
    </xdr:from>
    <xdr:to>
      <xdr:col>6</xdr:col>
      <xdr:colOff>1971675</xdr:colOff>
      <xdr:row>419</xdr:row>
      <xdr:rowOff>1162050</xdr:rowOff>
    </xdr:to>
    <xdr:pic>
      <xdr:nvPicPr>
        <xdr:cNvPr id="178" name="Picture 340"/>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9867900" y="114107604"/>
          <a:ext cx="1581150" cy="1259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476249</xdr:colOff>
      <xdr:row>420</xdr:row>
      <xdr:rowOff>59285</xdr:rowOff>
    </xdr:from>
    <xdr:to>
      <xdr:col>6</xdr:col>
      <xdr:colOff>1762125</xdr:colOff>
      <xdr:row>421</xdr:row>
      <xdr:rowOff>1028699</xdr:rowOff>
    </xdr:to>
    <xdr:pic>
      <xdr:nvPicPr>
        <xdr:cNvPr id="179" name="Picture 342"/>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9953624" y="115483235"/>
          <a:ext cx="1285876" cy="1131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238124</xdr:colOff>
      <xdr:row>424</xdr:row>
      <xdr:rowOff>19049</xdr:rowOff>
    </xdr:from>
    <xdr:to>
      <xdr:col>6</xdr:col>
      <xdr:colOff>1066799</xdr:colOff>
      <xdr:row>425</xdr:row>
      <xdr:rowOff>838199</xdr:rowOff>
    </xdr:to>
    <xdr:pic>
      <xdr:nvPicPr>
        <xdr:cNvPr id="180" name="Picture 85"/>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715499" y="117033674"/>
          <a:ext cx="828675"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268458</xdr:colOff>
      <xdr:row>426</xdr:row>
      <xdr:rowOff>123825</xdr:rowOff>
    </xdr:from>
    <xdr:to>
      <xdr:col>6</xdr:col>
      <xdr:colOff>1181100</xdr:colOff>
      <xdr:row>429</xdr:row>
      <xdr:rowOff>666750</xdr:rowOff>
    </xdr:to>
    <xdr:pic>
      <xdr:nvPicPr>
        <xdr:cNvPr id="181" name="Picture 87"/>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745833" y="118167150"/>
          <a:ext cx="912642"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300866</xdr:colOff>
      <xdr:row>430</xdr:row>
      <xdr:rowOff>104775</xdr:rowOff>
    </xdr:from>
    <xdr:to>
      <xdr:col>6</xdr:col>
      <xdr:colOff>1314450</xdr:colOff>
      <xdr:row>433</xdr:row>
      <xdr:rowOff>723900</xdr:rowOff>
    </xdr:to>
    <xdr:pic>
      <xdr:nvPicPr>
        <xdr:cNvPr id="182" name="Picture 89"/>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9778241" y="119376825"/>
          <a:ext cx="1013584"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361950</xdr:colOff>
      <xdr:row>434</xdr:row>
      <xdr:rowOff>118496</xdr:rowOff>
    </xdr:from>
    <xdr:to>
      <xdr:col>6</xdr:col>
      <xdr:colOff>1704975</xdr:colOff>
      <xdr:row>437</xdr:row>
      <xdr:rowOff>1047750</xdr:rowOff>
    </xdr:to>
    <xdr:pic>
      <xdr:nvPicPr>
        <xdr:cNvPr id="183" name="Picture 91"/>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9839325" y="120733571"/>
          <a:ext cx="1343025" cy="1415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355172</xdr:colOff>
      <xdr:row>441</xdr:row>
      <xdr:rowOff>104775</xdr:rowOff>
    </xdr:from>
    <xdr:to>
      <xdr:col>6</xdr:col>
      <xdr:colOff>1790699</xdr:colOff>
      <xdr:row>443</xdr:row>
      <xdr:rowOff>942975</xdr:rowOff>
    </xdr:to>
    <xdr:pic>
      <xdr:nvPicPr>
        <xdr:cNvPr id="184" name="Picture 188"/>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832547" y="122853450"/>
          <a:ext cx="1435527"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533399</xdr:colOff>
      <xdr:row>444</xdr:row>
      <xdr:rowOff>131845</xdr:rowOff>
    </xdr:from>
    <xdr:to>
      <xdr:col>6</xdr:col>
      <xdr:colOff>1914525</xdr:colOff>
      <xdr:row>445</xdr:row>
      <xdr:rowOff>1057275</xdr:rowOff>
    </xdr:to>
    <xdr:pic>
      <xdr:nvPicPr>
        <xdr:cNvPr id="185" name="Picture 184"/>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0010774" y="124299745"/>
          <a:ext cx="1381126" cy="1087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457201</xdr:colOff>
      <xdr:row>446</xdr:row>
      <xdr:rowOff>133350</xdr:rowOff>
    </xdr:from>
    <xdr:to>
      <xdr:col>6</xdr:col>
      <xdr:colOff>2505075</xdr:colOff>
      <xdr:row>449</xdr:row>
      <xdr:rowOff>904875</xdr:rowOff>
    </xdr:to>
    <xdr:pic>
      <xdr:nvPicPr>
        <xdr:cNvPr id="186" name="Picture 186"/>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9934576" y="125568075"/>
          <a:ext cx="2047874"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304799</xdr:colOff>
      <xdr:row>450</xdr:row>
      <xdr:rowOff>97550</xdr:rowOff>
    </xdr:from>
    <xdr:to>
      <xdr:col>6</xdr:col>
      <xdr:colOff>1905000</xdr:colOff>
      <xdr:row>454</xdr:row>
      <xdr:rowOff>600075</xdr:rowOff>
    </xdr:to>
    <xdr:pic>
      <xdr:nvPicPr>
        <xdr:cNvPr id="187" name="Picture 190"/>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9782174" y="127084850"/>
          <a:ext cx="1600201" cy="115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352424</xdr:colOff>
      <xdr:row>458</xdr:row>
      <xdr:rowOff>36066</xdr:rowOff>
    </xdr:from>
    <xdr:to>
      <xdr:col>6</xdr:col>
      <xdr:colOff>1619249</xdr:colOff>
      <xdr:row>462</xdr:row>
      <xdr:rowOff>600074</xdr:rowOff>
    </xdr:to>
    <xdr:pic>
      <xdr:nvPicPr>
        <xdr:cNvPr id="188" name="Picture 288"/>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9829799" y="128947416"/>
          <a:ext cx="1266825" cy="1211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390524</xdr:colOff>
      <xdr:row>463</xdr:row>
      <xdr:rowOff>62389</xdr:rowOff>
    </xdr:from>
    <xdr:to>
      <xdr:col>6</xdr:col>
      <xdr:colOff>1695450</xdr:colOff>
      <xdr:row>465</xdr:row>
      <xdr:rowOff>866775</xdr:rowOff>
    </xdr:to>
    <xdr:pic>
      <xdr:nvPicPr>
        <xdr:cNvPr id="189" name="Picture 290"/>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9867899" y="130269139"/>
          <a:ext cx="1304926" cy="1128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476250</xdr:colOff>
      <xdr:row>467</xdr:row>
      <xdr:rowOff>3896</xdr:rowOff>
    </xdr:from>
    <xdr:to>
      <xdr:col>6</xdr:col>
      <xdr:colOff>1914525</xdr:colOff>
      <xdr:row>469</xdr:row>
      <xdr:rowOff>914399</xdr:rowOff>
    </xdr:to>
    <xdr:pic>
      <xdr:nvPicPr>
        <xdr:cNvPr id="190" name="Picture 292"/>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9953625" y="131744171"/>
          <a:ext cx="1438275" cy="1234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488841</xdr:colOff>
      <xdr:row>470</xdr:row>
      <xdr:rowOff>47624</xdr:rowOff>
    </xdr:from>
    <xdr:to>
      <xdr:col>6</xdr:col>
      <xdr:colOff>1905000</xdr:colOff>
      <xdr:row>473</xdr:row>
      <xdr:rowOff>885824</xdr:rowOff>
    </xdr:to>
    <xdr:pic>
      <xdr:nvPicPr>
        <xdr:cNvPr id="191" name="Picture 294"/>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9966216" y="133159499"/>
          <a:ext cx="1416159"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390525</xdr:colOff>
      <xdr:row>478</xdr:row>
      <xdr:rowOff>0</xdr:rowOff>
    </xdr:from>
    <xdr:to>
      <xdr:col>6</xdr:col>
      <xdr:colOff>2133600</xdr:colOff>
      <xdr:row>480</xdr:row>
      <xdr:rowOff>590549</xdr:rowOff>
    </xdr:to>
    <xdr:pic>
      <xdr:nvPicPr>
        <xdr:cNvPr id="192" name="Picture 393"/>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9867900" y="135264525"/>
          <a:ext cx="1743075" cy="914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723900</xdr:colOff>
      <xdr:row>481</xdr:row>
      <xdr:rowOff>155791</xdr:rowOff>
    </xdr:from>
    <xdr:to>
      <xdr:col>6</xdr:col>
      <xdr:colOff>2181224</xdr:colOff>
      <xdr:row>484</xdr:row>
      <xdr:rowOff>723900</xdr:rowOff>
    </xdr:to>
    <xdr:pic>
      <xdr:nvPicPr>
        <xdr:cNvPr id="193" name="Picture 395"/>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0201275" y="136706191"/>
          <a:ext cx="1457324" cy="1053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264562</xdr:colOff>
      <xdr:row>485</xdr:row>
      <xdr:rowOff>123825</xdr:rowOff>
    </xdr:from>
    <xdr:to>
      <xdr:col>6</xdr:col>
      <xdr:colOff>2381250</xdr:colOff>
      <xdr:row>487</xdr:row>
      <xdr:rowOff>723900</xdr:rowOff>
    </xdr:to>
    <xdr:pic>
      <xdr:nvPicPr>
        <xdr:cNvPr id="194" name="Picture 397"/>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9741937" y="138055350"/>
          <a:ext cx="2116688"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390697</xdr:colOff>
      <xdr:row>488</xdr:row>
      <xdr:rowOff>76199</xdr:rowOff>
    </xdr:from>
    <xdr:to>
      <xdr:col>6</xdr:col>
      <xdr:colOff>2009775</xdr:colOff>
      <xdr:row>491</xdr:row>
      <xdr:rowOff>781049</xdr:rowOff>
    </xdr:to>
    <xdr:pic>
      <xdr:nvPicPr>
        <xdr:cNvPr id="195" name="Picture 399"/>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868072" y="139150724"/>
          <a:ext cx="1619078"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533400</xdr:colOff>
      <xdr:row>495</xdr:row>
      <xdr:rowOff>133350</xdr:rowOff>
    </xdr:from>
    <xdr:to>
      <xdr:col>6</xdr:col>
      <xdr:colOff>2009775</xdr:colOff>
      <xdr:row>498</xdr:row>
      <xdr:rowOff>571500</xdr:rowOff>
    </xdr:to>
    <xdr:pic>
      <xdr:nvPicPr>
        <xdr:cNvPr id="196" name="Picture 485"/>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0010775" y="140998575"/>
          <a:ext cx="147637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628649</xdr:colOff>
      <xdr:row>500</xdr:row>
      <xdr:rowOff>62424</xdr:rowOff>
    </xdr:from>
    <xdr:to>
      <xdr:col>6</xdr:col>
      <xdr:colOff>2276475</xdr:colOff>
      <xdr:row>501</xdr:row>
      <xdr:rowOff>733425</xdr:rowOff>
    </xdr:to>
    <xdr:pic>
      <xdr:nvPicPr>
        <xdr:cNvPr id="197" name="Picture 487"/>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0106024" y="142308774"/>
          <a:ext cx="1647826" cy="83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xdr:colOff>
      <xdr:row>502</xdr:row>
      <xdr:rowOff>160675</xdr:rowOff>
    </xdr:from>
    <xdr:to>
      <xdr:col>6</xdr:col>
      <xdr:colOff>2057401</xdr:colOff>
      <xdr:row>503</xdr:row>
      <xdr:rowOff>933449</xdr:rowOff>
    </xdr:to>
    <xdr:pic>
      <xdr:nvPicPr>
        <xdr:cNvPr id="198" name="Picture 489"/>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9477376" y="143388100"/>
          <a:ext cx="2057400" cy="934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357741</xdr:colOff>
      <xdr:row>506</xdr:row>
      <xdr:rowOff>85725</xdr:rowOff>
    </xdr:from>
    <xdr:to>
      <xdr:col>6</xdr:col>
      <xdr:colOff>1666875</xdr:colOff>
      <xdr:row>507</xdr:row>
      <xdr:rowOff>800100</xdr:rowOff>
    </xdr:to>
    <xdr:pic>
      <xdr:nvPicPr>
        <xdr:cNvPr id="202" name="Picture 83"/>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835116" y="144780000"/>
          <a:ext cx="1309134"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485774</xdr:colOff>
      <xdr:row>508</xdr:row>
      <xdr:rowOff>83912</xdr:rowOff>
    </xdr:from>
    <xdr:to>
      <xdr:col>6</xdr:col>
      <xdr:colOff>1962149</xdr:colOff>
      <xdr:row>512</xdr:row>
      <xdr:rowOff>333375</xdr:rowOff>
    </xdr:to>
    <xdr:pic>
      <xdr:nvPicPr>
        <xdr:cNvPr id="203" name="Picture 85"/>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9963149" y="145921187"/>
          <a:ext cx="1476375" cy="897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485775</xdr:colOff>
      <xdr:row>513</xdr:row>
      <xdr:rowOff>85725</xdr:rowOff>
    </xdr:from>
    <xdr:to>
      <xdr:col>6</xdr:col>
      <xdr:colOff>2047875</xdr:colOff>
      <xdr:row>520</xdr:row>
      <xdr:rowOff>104775</xdr:rowOff>
    </xdr:to>
    <xdr:pic>
      <xdr:nvPicPr>
        <xdr:cNvPr id="204" name="Picture 87"/>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9963150" y="146980275"/>
          <a:ext cx="156210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190501</xdr:colOff>
      <xdr:row>2</xdr:row>
      <xdr:rowOff>104775</xdr:rowOff>
    </xdr:from>
    <xdr:to>
      <xdr:col>6</xdr:col>
      <xdr:colOff>1438275</xdr:colOff>
      <xdr:row>6</xdr:row>
      <xdr:rowOff>427043</xdr:rowOff>
    </xdr:to>
    <xdr:pic>
      <xdr:nvPicPr>
        <xdr:cNvPr id="206" name="Picture 205"/>
        <xdr:cNvPicPr/>
      </xdr:nvPicPr>
      <xdr:blipFill>
        <a:blip xmlns:r="http://schemas.openxmlformats.org/officeDocument/2006/relationships" r:embed="rId76"/>
        <a:stretch>
          <a:fillRect/>
        </a:stretch>
      </xdr:blipFill>
      <xdr:spPr>
        <a:xfrm rot="16200001">
          <a:off x="9806779" y="289722"/>
          <a:ext cx="969968" cy="1247774"/>
        </a:xfrm>
        <a:prstGeom prst="rect">
          <a:avLst/>
        </a:prstGeom>
      </xdr:spPr>
    </xdr:pic>
    <xdr:clientData/>
  </xdr:twoCellAnchor>
  <xdr:twoCellAnchor>
    <xdr:from>
      <xdr:col>6</xdr:col>
      <xdr:colOff>144281</xdr:colOff>
      <xdr:row>7</xdr:row>
      <xdr:rowOff>85725</xdr:rowOff>
    </xdr:from>
    <xdr:to>
      <xdr:col>6</xdr:col>
      <xdr:colOff>2105025</xdr:colOff>
      <xdr:row>12</xdr:row>
      <xdr:rowOff>371475</xdr:rowOff>
    </xdr:to>
    <xdr:pic>
      <xdr:nvPicPr>
        <xdr:cNvPr id="208" name="Picture 90"/>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9621656" y="1504950"/>
          <a:ext cx="1960744"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104775</xdr:colOff>
      <xdr:row>13</xdr:row>
      <xdr:rowOff>95250</xdr:rowOff>
    </xdr:from>
    <xdr:to>
      <xdr:col>6</xdr:col>
      <xdr:colOff>2162175</xdr:colOff>
      <xdr:row>22</xdr:row>
      <xdr:rowOff>95250</xdr:rowOff>
    </xdr:to>
    <xdr:pic>
      <xdr:nvPicPr>
        <xdr:cNvPr id="209" name="Picture 86"/>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9582150" y="2867025"/>
          <a:ext cx="2057400"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949564</xdr:colOff>
      <xdr:row>25</xdr:row>
      <xdr:rowOff>85725</xdr:rowOff>
    </xdr:from>
    <xdr:to>
      <xdr:col>6</xdr:col>
      <xdr:colOff>1781174</xdr:colOff>
      <xdr:row>28</xdr:row>
      <xdr:rowOff>561975</xdr:rowOff>
    </xdr:to>
    <xdr:pic>
      <xdr:nvPicPr>
        <xdr:cNvPr id="210" name="Picture 175"/>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464914" y="4800600"/>
          <a:ext cx="1793635"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447674</xdr:colOff>
      <xdr:row>29</xdr:row>
      <xdr:rowOff>85725</xdr:rowOff>
    </xdr:from>
    <xdr:to>
      <xdr:col>6</xdr:col>
      <xdr:colOff>1685923</xdr:colOff>
      <xdr:row>35</xdr:row>
      <xdr:rowOff>104774</xdr:rowOff>
    </xdr:to>
    <xdr:pic>
      <xdr:nvPicPr>
        <xdr:cNvPr id="211" name="Picture 177"/>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9925049" y="5924550"/>
          <a:ext cx="1238249" cy="990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180975</xdr:colOff>
      <xdr:row>36</xdr:row>
      <xdr:rowOff>89577</xdr:rowOff>
    </xdr:from>
    <xdr:to>
      <xdr:col>6</xdr:col>
      <xdr:colOff>1743075</xdr:colOff>
      <xdr:row>41</xdr:row>
      <xdr:rowOff>323849</xdr:rowOff>
    </xdr:to>
    <xdr:pic>
      <xdr:nvPicPr>
        <xdr:cNvPr id="212" name="Picture 179"/>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9658350" y="7061877"/>
          <a:ext cx="1562100" cy="1043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106598</xdr:colOff>
      <xdr:row>45</xdr:row>
      <xdr:rowOff>85724</xdr:rowOff>
    </xdr:from>
    <xdr:to>
      <xdr:col>6</xdr:col>
      <xdr:colOff>1562099</xdr:colOff>
      <xdr:row>53</xdr:row>
      <xdr:rowOff>57149</xdr:rowOff>
    </xdr:to>
    <xdr:pic>
      <xdr:nvPicPr>
        <xdr:cNvPr id="213" name="Picture 280"/>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9583973" y="8791574"/>
          <a:ext cx="1455501"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209550</xdr:colOff>
      <xdr:row>54</xdr:row>
      <xdr:rowOff>54680</xdr:rowOff>
    </xdr:from>
    <xdr:to>
      <xdr:col>6</xdr:col>
      <xdr:colOff>1638300</xdr:colOff>
      <xdr:row>60</xdr:row>
      <xdr:rowOff>38100</xdr:rowOff>
    </xdr:to>
    <xdr:pic>
      <xdr:nvPicPr>
        <xdr:cNvPr id="214" name="Picture 282"/>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9686925" y="10217855"/>
          <a:ext cx="1428750" cy="954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247650</xdr:colOff>
      <xdr:row>61</xdr:row>
      <xdr:rowOff>103363</xdr:rowOff>
    </xdr:from>
    <xdr:to>
      <xdr:col>6</xdr:col>
      <xdr:colOff>1485900</xdr:colOff>
      <xdr:row>68</xdr:row>
      <xdr:rowOff>47624</xdr:rowOff>
    </xdr:to>
    <xdr:pic>
      <xdr:nvPicPr>
        <xdr:cNvPr id="215" name="Picture 284"/>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9725025" y="11400013"/>
          <a:ext cx="1238250" cy="10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161924</xdr:colOff>
      <xdr:row>72</xdr:row>
      <xdr:rowOff>82751</xdr:rowOff>
    </xdr:from>
    <xdr:to>
      <xdr:col>6</xdr:col>
      <xdr:colOff>1866899</xdr:colOff>
      <xdr:row>79</xdr:row>
      <xdr:rowOff>114300</xdr:rowOff>
    </xdr:to>
    <xdr:pic>
      <xdr:nvPicPr>
        <xdr:cNvPr id="216" name="Picture 371"/>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9639299" y="13160576"/>
          <a:ext cx="1704975" cy="1165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171450</xdr:colOff>
      <xdr:row>82</xdr:row>
      <xdr:rowOff>34809</xdr:rowOff>
    </xdr:from>
    <xdr:to>
      <xdr:col>6</xdr:col>
      <xdr:colOff>1809750</xdr:colOff>
      <xdr:row>83</xdr:row>
      <xdr:rowOff>1123949</xdr:rowOff>
    </xdr:to>
    <xdr:pic>
      <xdr:nvPicPr>
        <xdr:cNvPr id="217" name="Picture 373"/>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9648825" y="14731884"/>
          <a:ext cx="1638300" cy="1251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411913</xdr:colOff>
      <xdr:row>84</xdr:row>
      <xdr:rowOff>66675</xdr:rowOff>
    </xdr:from>
    <xdr:to>
      <xdr:col>6</xdr:col>
      <xdr:colOff>1971675</xdr:colOff>
      <xdr:row>87</xdr:row>
      <xdr:rowOff>638175</xdr:rowOff>
    </xdr:to>
    <xdr:pic>
      <xdr:nvPicPr>
        <xdr:cNvPr id="218" name="Picture 375"/>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9889288" y="16230600"/>
          <a:ext cx="1559762"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123825</xdr:colOff>
      <xdr:row>0</xdr:row>
      <xdr:rowOff>57150</xdr:rowOff>
    </xdr:from>
    <xdr:to>
      <xdr:col>4</xdr:col>
      <xdr:colOff>2962275</xdr:colOff>
      <xdr:row>8</xdr:row>
      <xdr:rowOff>190500</xdr:rowOff>
    </xdr:to>
    <xdr:pic>
      <xdr:nvPicPr>
        <xdr:cNvPr id="2" name="Picture 1" descr="cid:image011.png@01D582A8.B7808EF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048125" y="57150"/>
          <a:ext cx="2838450" cy="3609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95250</xdr:colOff>
      <xdr:row>14</xdr:row>
      <xdr:rowOff>76199</xdr:rowOff>
    </xdr:from>
    <xdr:to>
      <xdr:col>4</xdr:col>
      <xdr:colOff>2847975</xdr:colOff>
      <xdr:row>23</xdr:row>
      <xdr:rowOff>85724</xdr:rowOff>
    </xdr:to>
    <xdr:pic>
      <xdr:nvPicPr>
        <xdr:cNvPr id="3" name="Picture 2" descr="cid:image012.png@01D582A8.B7808EF0"/>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019550" y="5295899"/>
          <a:ext cx="2752725" cy="3686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447676</xdr:colOff>
      <xdr:row>28</xdr:row>
      <xdr:rowOff>101779</xdr:rowOff>
    </xdr:from>
    <xdr:to>
      <xdr:col>4</xdr:col>
      <xdr:colOff>2600326</xdr:colOff>
      <xdr:row>29</xdr:row>
      <xdr:rowOff>1104900</xdr:rowOff>
    </xdr:to>
    <xdr:pic>
      <xdr:nvPicPr>
        <xdr:cNvPr id="4" name="Picture 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71976" y="10350679"/>
          <a:ext cx="2152650" cy="1584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1062101</xdr:colOff>
      <xdr:row>28</xdr:row>
      <xdr:rowOff>180975</xdr:rowOff>
    </xdr:from>
    <xdr:ext cx="889001" cy="3219450"/>
    <xdr:pic>
      <xdr:nvPicPr>
        <xdr:cNvPr id="2" name="image1.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53326" y="7315200"/>
          <a:ext cx="889001" cy="3219450"/>
        </a:xfrm>
        <a:prstGeom prst="rect">
          <a:avLst/>
        </a:prstGeom>
      </xdr:spPr>
    </xdr:pic>
    <xdr:clientData/>
  </xdr:oneCellAnchor>
  <xdr:oneCellAnchor>
    <xdr:from>
      <xdr:col>5</xdr:col>
      <xdr:colOff>21971</xdr:colOff>
      <xdr:row>46</xdr:row>
      <xdr:rowOff>24001</xdr:rowOff>
    </xdr:from>
    <xdr:ext cx="878840" cy="458909"/>
    <xdr:pic>
      <xdr:nvPicPr>
        <xdr:cNvPr id="3" name="image2.jpe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3146" y="8263126"/>
          <a:ext cx="878840" cy="458909"/>
        </a:xfrm>
        <a:prstGeom prst="rect">
          <a:avLst/>
        </a:prstGeom>
      </xdr:spPr>
    </xdr:pic>
    <xdr:clientData/>
  </xdr:oneCellAnchor>
  <xdr:oneCellAnchor>
    <xdr:from>
      <xdr:col>5</xdr:col>
      <xdr:colOff>37846</xdr:colOff>
      <xdr:row>1</xdr:row>
      <xdr:rowOff>12571</xdr:rowOff>
    </xdr:from>
    <xdr:ext cx="885825" cy="1181570"/>
    <xdr:pic>
      <xdr:nvPicPr>
        <xdr:cNvPr id="4" name="image3.jpe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629021" y="250696"/>
          <a:ext cx="885825" cy="1181570"/>
        </a:xfrm>
        <a:prstGeom prst="rect">
          <a:avLst/>
        </a:prstGeom>
      </xdr:spPr>
    </xdr:pic>
    <xdr:clientData/>
  </xdr:oneCellAnchor>
  <xdr:oneCellAnchor>
    <xdr:from>
      <xdr:col>5</xdr:col>
      <xdr:colOff>42926</xdr:colOff>
      <xdr:row>3</xdr:row>
      <xdr:rowOff>54416</xdr:rowOff>
    </xdr:from>
    <xdr:ext cx="797559" cy="835582"/>
    <xdr:pic>
      <xdr:nvPicPr>
        <xdr:cNvPr id="5" name="image4.jpe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634101" y="1483166"/>
          <a:ext cx="797559" cy="835582"/>
        </a:xfrm>
        <a:prstGeom prst="rect">
          <a:avLst/>
        </a:prstGeom>
      </xdr:spPr>
    </xdr:pic>
    <xdr:clientData/>
  </xdr:oneCellAnchor>
  <xdr:oneCellAnchor>
    <xdr:from>
      <xdr:col>5</xdr:col>
      <xdr:colOff>27684</xdr:colOff>
      <xdr:row>8</xdr:row>
      <xdr:rowOff>3478</xdr:rowOff>
    </xdr:from>
    <xdr:ext cx="1362966" cy="1730072"/>
    <xdr:pic>
      <xdr:nvPicPr>
        <xdr:cNvPr id="6" name="image5.jpe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085709" y="2632378"/>
          <a:ext cx="1362966" cy="1730072"/>
        </a:xfrm>
        <a:prstGeom prst="rect">
          <a:avLst/>
        </a:prstGeom>
      </xdr:spPr>
    </xdr:pic>
    <xdr:clientData/>
  </xdr:oneCellAnchor>
  <xdr:oneCellAnchor>
    <xdr:from>
      <xdr:col>5</xdr:col>
      <xdr:colOff>30226</xdr:colOff>
      <xdr:row>22</xdr:row>
      <xdr:rowOff>12192</xdr:rowOff>
    </xdr:from>
    <xdr:ext cx="883920" cy="614983"/>
    <xdr:pic>
      <xdr:nvPicPr>
        <xdr:cNvPr id="7" name="image6.jpe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621401" y="4298442"/>
          <a:ext cx="883920" cy="614983"/>
        </a:xfrm>
        <a:prstGeom prst="rect">
          <a:avLst/>
        </a:prstGeom>
      </xdr:spPr>
    </xdr:pic>
    <xdr:clientData/>
  </xdr:oneCellAnchor>
  <xdr:oneCellAnchor>
    <xdr:from>
      <xdr:col>5</xdr:col>
      <xdr:colOff>12700</xdr:colOff>
      <xdr:row>27</xdr:row>
      <xdr:rowOff>13093</xdr:rowOff>
    </xdr:from>
    <xdr:ext cx="883832" cy="787400"/>
    <xdr:pic>
      <xdr:nvPicPr>
        <xdr:cNvPr id="8" name="image7.jpeg"/>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603875" y="4947043"/>
          <a:ext cx="883832" cy="787400"/>
        </a:xfrm>
        <a:prstGeom prst="rect">
          <a:avLst/>
        </a:prstGeom>
      </xdr:spPr>
    </xdr:pic>
    <xdr:clientData/>
  </xdr:oneCellAnchor>
  <xdr:oneCellAnchor>
    <xdr:from>
      <xdr:col>5</xdr:col>
      <xdr:colOff>21971</xdr:colOff>
      <xdr:row>47</xdr:row>
      <xdr:rowOff>1232536</xdr:rowOff>
    </xdr:from>
    <xdr:ext cx="878840" cy="1172500"/>
    <xdr:pic>
      <xdr:nvPicPr>
        <xdr:cNvPr id="9" name="image3.jpe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613146" y="9947911"/>
          <a:ext cx="878840" cy="1172500"/>
        </a:xfrm>
        <a:prstGeom prst="rect">
          <a:avLst/>
        </a:prstGeom>
      </xdr:spPr>
    </xdr:pic>
    <xdr:clientData/>
  </xdr:oneCellAnchor>
  <xdr:oneCellAnchor>
    <xdr:from>
      <xdr:col>5</xdr:col>
      <xdr:colOff>11176</xdr:colOff>
      <xdr:row>50</xdr:row>
      <xdr:rowOff>18541</xdr:rowOff>
    </xdr:from>
    <xdr:ext cx="878838" cy="780487"/>
    <xdr:pic>
      <xdr:nvPicPr>
        <xdr:cNvPr id="10" name="image7.jpeg"/>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602351" y="12039091"/>
          <a:ext cx="878838" cy="780487"/>
        </a:xfrm>
        <a:prstGeom prst="rect">
          <a:avLst/>
        </a:prstGeom>
      </xdr:spPr>
    </xdr:pic>
    <xdr:clientData/>
  </xdr:oneCellAnchor>
  <xdr:twoCellAnchor editAs="oneCell">
    <xdr:from>
      <xdr:col>5</xdr:col>
      <xdr:colOff>17527</xdr:colOff>
      <xdr:row>47</xdr:row>
      <xdr:rowOff>263512</xdr:rowOff>
    </xdr:from>
    <xdr:to>
      <xdr:col>5</xdr:col>
      <xdr:colOff>886205</xdr:colOff>
      <xdr:row>47</xdr:row>
      <xdr:rowOff>967861</xdr:rowOff>
    </xdr:to>
    <xdr:pic>
      <xdr:nvPicPr>
        <xdr:cNvPr id="11" name="image8.jpeg"/>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608702" y="8978887"/>
          <a:ext cx="868678" cy="704349"/>
        </a:xfrm>
        <a:prstGeom prst="rect">
          <a:avLst/>
        </a:prstGeom>
      </xdr:spPr>
    </xdr:pic>
    <xdr:clientData/>
  </xdr:twoCellAnchor>
  <xdr:oneCellAnchor>
    <xdr:from>
      <xdr:col>5</xdr:col>
      <xdr:colOff>19629</xdr:colOff>
      <xdr:row>49</xdr:row>
      <xdr:rowOff>57660</xdr:rowOff>
    </xdr:from>
    <xdr:ext cx="883918" cy="615859"/>
    <xdr:pic>
      <xdr:nvPicPr>
        <xdr:cNvPr id="12" name="image6.jpe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610804" y="11354310"/>
          <a:ext cx="883918" cy="615859"/>
        </a:xfrm>
        <a:prstGeom prst="rect">
          <a:avLst/>
        </a:prstGeom>
      </xdr:spPr>
    </xdr:pic>
    <xdr:clientData/>
  </xdr:oneCellAnchor>
  <xdr:twoCellAnchor editAs="oneCell">
    <xdr:from>
      <xdr:col>5</xdr:col>
      <xdr:colOff>46035</xdr:colOff>
      <xdr:row>51</xdr:row>
      <xdr:rowOff>111845</xdr:rowOff>
    </xdr:from>
    <xdr:to>
      <xdr:col>5</xdr:col>
      <xdr:colOff>846092</xdr:colOff>
      <xdr:row>51</xdr:row>
      <xdr:rowOff>815478</xdr:rowOff>
    </xdr:to>
    <xdr:pic>
      <xdr:nvPicPr>
        <xdr:cNvPr id="13" name="image9.jpe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637210" y="12932495"/>
          <a:ext cx="800057" cy="703633"/>
        </a:xfrm>
        <a:prstGeom prst="rect">
          <a:avLst/>
        </a:prstGeom>
      </xdr:spPr>
    </xdr:pic>
    <xdr:clientData/>
  </xdr:twoCellAnchor>
  <xdr:oneCellAnchor>
    <xdr:from>
      <xdr:col>5</xdr:col>
      <xdr:colOff>27685</xdr:colOff>
      <xdr:row>52</xdr:row>
      <xdr:rowOff>47045</xdr:rowOff>
    </xdr:from>
    <xdr:ext cx="885188" cy="1181106"/>
    <xdr:pic>
      <xdr:nvPicPr>
        <xdr:cNvPr id="14" name="image10.jpe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7085710" y="16306220"/>
          <a:ext cx="885188" cy="1181106"/>
        </a:xfrm>
        <a:prstGeom prst="rect">
          <a:avLst/>
        </a:prstGeom>
      </xdr:spPr>
    </xdr:pic>
    <xdr:clientData/>
  </xdr:oneCellAnchor>
  <xdr:oneCellAnchor>
    <xdr:from>
      <xdr:col>5</xdr:col>
      <xdr:colOff>27685</xdr:colOff>
      <xdr:row>53</xdr:row>
      <xdr:rowOff>34291</xdr:rowOff>
    </xdr:from>
    <xdr:ext cx="864868" cy="1068436"/>
    <xdr:pic>
      <xdr:nvPicPr>
        <xdr:cNvPr id="15" name="image11.jpeg"/>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618860" y="15731491"/>
          <a:ext cx="864868" cy="1068436"/>
        </a:xfrm>
        <a:prstGeom prst="rect">
          <a:avLst/>
        </a:prstGeom>
      </xdr:spPr>
    </xdr:pic>
    <xdr:clientData/>
  </xdr:oneCellAnchor>
  <xdr:oneCellAnchor>
    <xdr:from>
      <xdr:col>5</xdr:col>
      <xdr:colOff>37846</xdr:colOff>
      <xdr:row>54</xdr:row>
      <xdr:rowOff>54040</xdr:rowOff>
    </xdr:from>
    <xdr:ext cx="884399" cy="615947"/>
    <xdr:pic>
      <xdr:nvPicPr>
        <xdr:cNvPr id="16" name="image6.jpe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629021" y="16856140"/>
          <a:ext cx="884399" cy="615947"/>
        </a:xfrm>
        <a:prstGeom prst="rect">
          <a:avLst/>
        </a:prstGeom>
      </xdr:spPr>
    </xdr:pic>
    <xdr:clientData/>
  </xdr:oneCellAnchor>
  <xdr:oneCellAnchor>
    <xdr:from>
      <xdr:col>5</xdr:col>
      <xdr:colOff>49276</xdr:colOff>
      <xdr:row>58</xdr:row>
      <xdr:rowOff>11303</xdr:rowOff>
    </xdr:from>
    <xdr:ext cx="887728" cy="1356913"/>
    <xdr:pic>
      <xdr:nvPicPr>
        <xdr:cNvPr id="17" name="image12.jpe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640451" y="19451828"/>
          <a:ext cx="887728" cy="135691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1</xdr:row>
      <xdr:rowOff>1</xdr:rowOff>
    </xdr:from>
    <xdr:to>
      <xdr:col>5</xdr:col>
      <xdr:colOff>1933575</xdr:colOff>
      <xdr:row>1</xdr:row>
      <xdr:rowOff>1333501</xdr:rowOff>
    </xdr:to>
    <xdr:pic>
      <xdr:nvPicPr>
        <xdr:cNvPr id="16"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58075" y="371476"/>
          <a:ext cx="193357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47626</xdr:colOff>
      <xdr:row>3</xdr:row>
      <xdr:rowOff>47625</xdr:rowOff>
    </xdr:from>
    <xdr:to>
      <xdr:col>5</xdr:col>
      <xdr:colOff>1933575</xdr:colOff>
      <xdr:row>3</xdr:row>
      <xdr:rowOff>1285875</xdr:rowOff>
    </xdr:to>
    <xdr:pic>
      <xdr:nvPicPr>
        <xdr:cNvPr id="17"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05701" y="3162300"/>
          <a:ext cx="1885949"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4</xdr:row>
      <xdr:rowOff>47625</xdr:rowOff>
    </xdr:from>
    <xdr:to>
      <xdr:col>5</xdr:col>
      <xdr:colOff>1914525</xdr:colOff>
      <xdr:row>4</xdr:row>
      <xdr:rowOff>1343025</xdr:rowOff>
    </xdr:to>
    <xdr:pic>
      <xdr:nvPicPr>
        <xdr:cNvPr id="21" name="Picture 20"/>
        <xdr:cNvPicPr>
          <a:picLocks noChangeAspect="1"/>
        </xdr:cNvPicPr>
      </xdr:nvPicPr>
      <xdr:blipFill>
        <a:blip xmlns:r="http://schemas.openxmlformats.org/officeDocument/2006/relationships" r:embed="rId3"/>
        <a:stretch>
          <a:fillRect/>
        </a:stretch>
      </xdr:blipFill>
      <xdr:spPr>
        <a:xfrm>
          <a:off x="7477125" y="4533900"/>
          <a:ext cx="1895475" cy="1295400"/>
        </a:xfrm>
        <a:prstGeom prst="rect">
          <a:avLst/>
        </a:prstGeom>
      </xdr:spPr>
    </xdr:pic>
    <xdr:clientData/>
  </xdr:twoCellAnchor>
  <xdr:twoCellAnchor editAs="oneCell">
    <xdr:from>
      <xdr:col>5</xdr:col>
      <xdr:colOff>0</xdr:colOff>
      <xdr:row>5</xdr:row>
      <xdr:rowOff>0</xdr:rowOff>
    </xdr:from>
    <xdr:to>
      <xdr:col>6</xdr:col>
      <xdr:colOff>38100</xdr:colOff>
      <xdr:row>5</xdr:row>
      <xdr:rowOff>1628775</xdr:rowOff>
    </xdr:to>
    <xdr:pic>
      <xdr:nvPicPr>
        <xdr:cNvPr id="22"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58075" y="5857875"/>
          <a:ext cx="198120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95251</xdr:colOff>
      <xdr:row>6</xdr:row>
      <xdr:rowOff>1</xdr:rowOff>
    </xdr:from>
    <xdr:to>
      <xdr:col>5</xdr:col>
      <xdr:colOff>1866901</xdr:colOff>
      <xdr:row>6</xdr:row>
      <xdr:rowOff>1800225</xdr:rowOff>
    </xdr:to>
    <xdr:pic>
      <xdr:nvPicPr>
        <xdr:cNvPr id="23" name="Picture 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553326" y="7543801"/>
          <a:ext cx="1771650" cy="1800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7</xdr:row>
      <xdr:rowOff>76201</xdr:rowOff>
    </xdr:from>
    <xdr:to>
      <xdr:col>5</xdr:col>
      <xdr:colOff>1885950</xdr:colOff>
      <xdr:row>7</xdr:row>
      <xdr:rowOff>1285875</xdr:rowOff>
    </xdr:to>
    <xdr:pic>
      <xdr:nvPicPr>
        <xdr:cNvPr id="24" name="Picture 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34275" y="9515476"/>
          <a:ext cx="1809750" cy="1209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114300</xdr:colOff>
      <xdr:row>8</xdr:row>
      <xdr:rowOff>95250</xdr:rowOff>
    </xdr:from>
    <xdr:to>
      <xdr:col>5</xdr:col>
      <xdr:colOff>1866900</xdr:colOff>
      <xdr:row>8</xdr:row>
      <xdr:rowOff>1162050</xdr:rowOff>
    </xdr:to>
    <xdr:pic>
      <xdr:nvPicPr>
        <xdr:cNvPr id="25" name="Picture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72375" y="10906125"/>
          <a:ext cx="17526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57150</xdr:colOff>
      <xdr:row>1</xdr:row>
      <xdr:rowOff>38100</xdr:rowOff>
    </xdr:from>
    <xdr:to>
      <xdr:col>5</xdr:col>
      <xdr:colOff>3219450</xdr:colOff>
      <xdr:row>3</xdr:row>
      <xdr:rowOff>9525</xdr:rowOff>
    </xdr:to>
    <xdr:grpSp>
      <xdr:nvGrpSpPr>
        <xdr:cNvPr id="3" name="Group 2"/>
        <xdr:cNvGrpSpPr/>
      </xdr:nvGrpSpPr>
      <xdr:grpSpPr>
        <a:xfrm>
          <a:off x="6667500" y="247650"/>
          <a:ext cx="3162300" cy="1019175"/>
          <a:chOff x="0" y="0"/>
          <a:chExt cx="1466088" cy="792480"/>
        </a:xfrm>
      </xdr:grpSpPr>
      <xdr:pic>
        <xdr:nvPicPr>
          <xdr:cNvPr id="4" name="Picture 3"/>
          <xdr:cNvPicPr/>
        </xdr:nvPicPr>
        <xdr:blipFill>
          <a:blip xmlns:r="http://schemas.openxmlformats.org/officeDocument/2006/relationships" r:embed="rId1"/>
          <a:stretch>
            <a:fillRect/>
          </a:stretch>
        </xdr:blipFill>
        <xdr:spPr>
          <a:xfrm>
            <a:off x="0" y="0"/>
            <a:ext cx="1466088" cy="198120"/>
          </a:xfrm>
          <a:prstGeom prst="rect">
            <a:avLst/>
          </a:prstGeom>
        </xdr:spPr>
      </xdr:pic>
      <xdr:pic>
        <xdr:nvPicPr>
          <xdr:cNvPr id="5" name="Picture 4"/>
          <xdr:cNvPicPr/>
        </xdr:nvPicPr>
        <xdr:blipFill>
          <a:blip xmlns:r="http://schemas.openxmlformats.org/officeDocument/2006/relationships" r:embed="rId2"/>
          <a:stretch>
            <a:fillRect/>
          </a:stretch>
        </xdr:blipFill>
        <xdr:spPr>
          <a:xfrm>
            <a:off x="0" y="198120"/>
            <a:ext cx="1466088" cy="198120"/>
          </a:xfrm>
          <a:prstGeom prst="rect">
            <a:avLst/>
          </a:prstGeom>
        </xdr:spPr>
      </xdr:pic>
      <xdr:pic>
        <xdr:nvPicPr>
          <xdr:cNvPr id="6" name="Picture 5"/>
          <xdr:cNvPicPr/>
        </xdr:nvPicPr>
        <xdr:blipFill>
          <a:blip xmlns:r="http://schemas.openxmlformats.org/officeDocument/2006/relationships" r:embed="rId3"/>
          <a:stretch>
            <a:fillRect/>
          </a:stretch>
        </xdr:blipFill>
        <xdr:spPr>
          <a:xfrm>
            <a:off x="0" y="396240"/>
            <a:ext cx="1466088" cy="198120"/>
          </a:xfrm>
          <a:prstGeom prst="rect">
            <a:avLst/>
          </a:prstGeom>
        </xdr:spPr>
      </xdr:pic>
      <xdr:pic>
        <xdr:nvPicPr>
          <xdr:cNvPr id="7" name="Picture 6"/>
          <xdr:cNvPicPr/>
        </xdr:nvPicPr>
        <xdr:blipFill>
          <a:blip xmlns:r="http://schemas.openxmlformats.org/officeDocument/2006/relationships" r:embed="rId4"/>
          <a:stretch>
            <a:fillRect/>
          </a:stretch>
        </xdr:blipFill>
        <xdr:spPr>
          <a:xfrm>
            <a:off x="0" y="594360"/>
            <a:ext cx="1466088" cy="198120"/>
          </a:xfrm>
          <a:prstGeom prst="rect">
            <a:avLst/>
          </a:prstGeom>
        </xdr:spPr>
      </xdr:pic>
    </xdr:grpSp>
    <xdr:clientData/>
  </xdr:twoCellAnchor>
  <xdr:twoCellAnchor>
    <xdr:from>
      <xdr:col>5</xdr:col>
      <xdr:colOff>66675</xdr:colOff>
      <xdr:row>3</xdr:row>
      <xdr:rowOff>47625</xdr:rowOff>
    </xdr:from>
    <xdr:to>
      <xdr:col>5</xdr:col>
      <xdr:colOff>3200400</xdr:colOff>
      <xdr:row>4</xdr:row>
      <xdr:rowOff>555625</xdr:rowOff>
    </xdr:to>
    <xdr:grpSp>
      <xdr:nvGrpSpPr>
        <xdr:cNvPr id="9" name="Group 8"/>
        <xdr:cNvGrpSpPr/>
      </xdr:nvGrpSpPr>
      <xdr:grpSpPr>
        <a:xfrm>
          <a:off x="6677025" y="1304925"/>
          <a:ext cx="3133725" cy="669925"/>
          <a:chOff x="0" y="0"/>
          <a:chExt cx="1469136" cy="794004"/>
        </a:xfrm>
      </xdr:grpSpPr>
      <xdr:pic>
        <xdr:nvPicPr>
          <xdr:cNvPr id="10" name="Picture 9"/>
          <xdr:cNvPicPr/>
        </xdr:nvPicPr>
        <xdr:blipFill>
          <a:blip xmlns:r="http://schemas.openxmlformats.org/officeDocument/2006/relationships" r:embed="rId5"/>
          <a:stretch>
            <a:fillRect/>
          </a:stretch>
        </xdr:blipFill>
        <xdr:spPr>
          <a:xfrm>
            <a:off x="0" y="0"/>
            <a:ext cx="1469136" cy="201168"/>
          </a:xfrm>
          <a:prstGeom prst="rect">
            <a:avLst/>
          </a:prstGeom>
        </xdr:spPr>
      </xdr:pic>
      <xdr:pic>
        <xdr:nvPicPr>
          <xdr:cNvPr id="11" name="Picture 10"/>
          <xdr:cNvPicPr/>
        </xdr:nvPicPr>
        <xdr:blipFill>
          <a:blip xmlns:r="http://schemas.openxmlformats.org/officeDocument/2006/relationships" r:embed="rId6"/>
          <a:stretch>
            <a:fillRect/>
          </a:stretch>
        </xdr:blipFill>
        <xdr:spPr>
          <a:xfrm>
            <a:off x="0" y="201168"/>
            <a:ext cx="1469136" cy="201168"/>
          </a:xfrm>
          <a:prstGeom prst="rect">
            <a:avLst/>
          </a:prstGeom>
        </xdr:spPr>
      </xdr:pic>
      <xdr:pic>
        <xdr:nvPicPr>
          <xdr:cNvPr id="12" name="Picture 11"/>
          <xdr:cNvPicPr/>
        </xdr:nvPicPr>
        <xdr:blipFill>
          <a:blip xmlns:r="http://schemas.openxmlformats.org/officeDocument/2006/relationships" r:embed="rId7"/>
          <a:stretch>
            <a:fillRect/>
          </a:stretch>
        </xdr:blipFill>
        <xdr:spPr>
          <a:xfrm>
            <a:off x="0" y="402336"/>
            <a:ext cx="1469136" cy="201168"/>
          </a:xfrm>
          <a:prstGeom prst="rect">
            <a:avLst/>
          </a:prstGeom>
        </xdr:spPr>
      </xdr:pic>
      <xdr:pic>
        <xdr:nvPicPr>
          <xdr:cNvPr id="13" name="Picture 12"/>
          <xdr:cNvPicPr/>
        </xdr:nvPicPr>
        <xdr:blipFill>
          <a:blip xmlns:r="http://schemas.openxmlformats.org/officeDocument/2006/relationships" r:embed="rId8"/>
          <a:stretch>
            <a:fillRect/>
          </a:stretch>
        </xdr:blipFill>
        <xdr:spPr>
          <a:xfrm>
            <a:off x="0" y="603504"/>
            <a:ext cx="1469136" cy="190500"/>
          </a:xfrm>
          <a:prstGeom prst="rect">
            <a:avLst/>
          </a:prstGeom>
        </xdr:spPr>
      </xdr:pic>
    </xdr:grpSp>
    <xdr:clientData/>
  </xdr:twoCellAnchor>
  <xdr:twoCellAnchor>
    <xdr:from>
      <xdr:col>5</xdr:col>
      <xdr:colOff>9525</xdr:colOff>
      <xdr:row>8</xdr:row>
      <xdr:rowOff>47625</xdr:rowOff>
    </xdr:from>
    <xdr:to>
      <xdr:col>5</xdr:col>
      <xdr:colOff>3190875</xdr:colOff>
      <xdr:row>13</xdr:row>
      <xdr:rowOff>390525</xdr:rowOff>
    </xdr:to>
    <xdr:pic>
      <xdr:nvPicPr>
        <xdr:cNvPr id="21" name="Picture 109"/>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619875" y="2990850"/>
          <a:ext cx="3181350" cy="166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9525</xdr:colOff>
      <xdr:row>13</xdr:row>
      <xdr:rowOff>381000</xdr:rowOff>
    </xdr:from>
    <xdr:to>
      <xdr:col>5</xdr:col>
      <xdr:colOff>3200400</xdr:colOff>
      <xdr:row>17</xdr:row>
      <xdr:rowOff>19050</xdr:rowOff>
    </xdr:to>
    <xdr:pic>
      <xdr:nvPicPr>
        <xdr:cNvPr id="22" name="Picture 11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619875" y="4648200"/>
          <a:ext cx="3190875"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28575</xdr:colOff>
      <xdr:row>17</xdr:row>
      <xdr:rowOff>19050</xdr:rowOff>
    </xdr:from>
    <xdr:to>
      <xdr:col>5</xdr:col>
      <xdr:colOff>3219450</xdr:colOff>
      <xdr:row>18</xdr:row>
      <xdr:rowOff>723900</xdr:rowOff>
    </xdr:to>
    <xdr:grpSp>
      <xdr:nvGrpSpPr>
        <xdr:cNvPr id="24" name="Group 23"/>
        <xdr:cNvGrpSpPr/>
      </xdr:nvGrpSpPr>
      <xdr:grpSpPr>
        <a:xfrm>
          <a:off x="6638925" y="5010150"/>
          <a:ext cx="3190875" cy="990600"/>
          <a:chOff x="0" y="0"/>
          <a:chExt cx="1301496" cy="1254253"/>
        </a:xfrm>
      </xdr:grpSpPr>
      <xdr:pic>
        <xdr:nvPicPr>
          <xdr:cNvPr id="25" name="Picture 24"/>
          <xdr:cNvPicPr/>
        </xdr:nvPicPr>
        <xdr:blipFill>
          <a:blip xmlns:r="http://schemas.openxmlformats.org/officeDocument/2006/relationships" r:embed="rId11"/>
          <a:stretch>
            <a:fillRect/>
          </a:stretch>
        </xdr:blipFill>
        <xdr:spPr>
          <a:xfrm>
            <a:off x="0" y="0"/>
            <a:ext cx="1301496" cy="252984"/>
          </a:xfrm>
          <a:prstGeom prst="rect">
            <a:avLst/>
          </a:prstGeom>
        </xdr:spPr>
      </xdr:pic>
      <xdr:pic>
        <xdr:nvPicPr>
          <xdr:cNvPr id="26" name="Picture 25"/>
          <xdr:cNvPicPr/>
        </xdr:nvPicPr>
        <xdr:blipFill>
          <a:blip xmlns:r="http://schemas.openxmlformats.org/officeDocument/2006/relationships" r:embed="rId12"/>
          <a:stretch>
            <a:fillRect/>
          </a:stretch>
        </xdr:blipFill>
        <xdr:spPr>
          <a:xfrm>
            <a:off x="0" y="252984"/>
            <a:ext cx="1301496" cy="252984"/>
          </a:xfrm>
          <a:prstGeom prst="rect">
            <a:avLst/>
          </a:prstGeom>
        </xdr:spPr>
      </xdr:pic>
      <xdr:pic>
        <xdr:nvPicPr>
          <xdr:cNvPr id="27" name="Picture 26"/>
          <xdr:cNvPicPr/>
        </xdr:nvPicPr>
        <xdr:blipFill>
          <a:blip xmlns:r="http://schemas.openxmlformats.org/officeDocument/2006/relationships" r:embed="rId13"/>
          <a:stretch>
            <a:fillRect/>
          </a:stretch>
        </xdr:blipFill>
        <xdr:spPr>
          <a:xfrm>
            <a:off x="0" y="505968"/>
            <a:ext cx="1301496" cy="252984"/>
          </a:xfrm>
          <a:prstGeom prst="rect">
            <a:avLst/>
          </a:prstGeom>
        </xdr:spPr>
      </xdr:pic>
      <xdr:pic>
        <xdr:nvPicPr>
          <xdr:cNvPr id="28" name="Picture 27"/>
          <xdr:cNvPicPr/>
        </xdr:nvPicPr>
        <xdr:blipFill>
          <a:blip xmlns:r="http://schemas.openxmlformats.org/officeDocument/2006/relationships" r:embed="rId14"/>
          <a:stretch>
            <a:fillRect/>
          </a:stretch>
        </xdr:blipFill>
        <xdr:spPr>
          <a:xfrm>
            <a:off x="0" y="758952"/>
            <a:ext cx="1301496" cy="252984"/>
          </a:xfrm>
          <a:prstGeom prst="rect">
            <a:avLst/>
          </a:prstGeom>
        </xdr:spPr>
      </xdr:pic>
      <xdr:pic>
        <xdr:nvPicPr>
          <xdr:cNvPr id="29" name="Picture 28"/>
          <xdr:cNvPicPr/>
        </xdr:nvPicPr>
        <xdr:blipFill>
          <a:blip xmlns:r="http://schemas.openxmlformats.org/officeDocument/2006/relationships" r:embed="rId15"/>
          <a:stretch>
            <a:fillRect/>
          </a:stretch>
        </xdr:blipFill>
        <xdr:spPr>
          <a:xfrm>
            <a:off x="0" y="1011937"/>
            <a:ext cx="1301496" cy="242316"/>
          </a:xfrm>
          <a:prstGeom prst="rect">
            <a:avLst/>
          </a:prstGeom>
        </xdr:spPr>
      </xdr:pic>
    </xdr:grpSp>
    <xdr:clientData/>
  </xdr:twoCellAnchor>
  <xdr:twoCellAnchor>
    <xdr:from>
      <xdr:col>5</xdr:col>
      <xdr:colOff>95250</xdr:colOff>
      <xdr:row>5</xdr:row>
      <xdr:rowOff>9524</xdr:rowOff>
    </xdr:from>
    <xdr:to>
      <xdr:col>5</xdr:col>
      <xdr:colOff>3171825</xdr:colOff>
      <xdr:row>7</xdr:row>
      <xdr:rowOff>466724</xdr:rowOff>
    </xdr:to>
    <xdr:grpSp>
      <xdr:nvGrpSpPr>
        <xdr:cNvPr id="37" name="Group 36"/>
        <xdr:cNvGrpSpPr/>
      </xdr:nvGrpSpPr>
      <xdr:grpSpPr>
        <a:xfrm>
          <a:off x="6705600" y="2009774"/>
          <a:ext cx="3076575" cy="885825"/>
          <a:chOff x="0" y="0"/>
          <a:chExt cx="1446276" cy="760476"/>
        </a:xfrm>
      </xdr:grpSpPr>
      <xdr:pic>
        <xdr:nvPicPr>
          <xdr:cNvPr id="38" name="Picture 37"/>
          <xdr:cNvPicPr/>
        </xdr:nvPicPr>
        <xdr:blipFill>
          <a:blip xmlns:r="http://schemas.openxmlformats.org/officeDocument/2006/relationships" r:embed="rId16"/>
          <a:stretch>
            <a:fillRect/>
          </a:stretch>
        </xdr:blipFill>
        <xdr:spPr>
          <a:xfrm>
            <a:off x="0" y="0"/>
            <a:ext cx="1446276" cy="192024"/>
          </a:xfrm>
          <a:prstGeom prst="rect">
            <a:avLst/>
          </a:prstGeom>
        </xdr:spPr>
      </xdr:pic>
      <xdr:pic>
        <xdr:nvPicPr>
          <xdr:cNvPr id="39" name="Picture 38"/>
          <xdr:cNvPicPr/>
        </xdr:nvPicPr>
        <xdr:blipFill>
          <a:blip xmlns:r="http://schemas.openxmlformats.org/officeDocument/2006/relationships" r:embed="rId17"/>
          <a:stretch>
            <a:fillRect/>
          </a:stretch>
        </xdr:blipFill>
        <xdr:spPr>
          <a:xfrm>
            <a:off x="0" y="192024"/>
            <a:ext cx="1446276" cy="192024"/>
          </a:xfrm>
          <a:prstGeom prst="rect">
            <a:avLst/>
          </a:prstGeom>
        </xdr:spPr>
      </xdr:pic>
      <xdr:pic>
        <xdr:nvPicPr>
          <xdr:cNvPr id="40" name="Picture 39"/>
          <xdr:cNvPicPr/>
        </xdr:nvPicPr>
        <xdr:blipFill>
          <a:blip xmlns:r="http://schemas.openxmlformats.org/officeDocument/2006/relationships" r:embed="rId18"/>
          <a:stretch>
            <a:fillRect/>
          </a:stretch>
        </xdr:blipFill>
        <xdr:spPr>
          <a:xfrm>
            <a:off x="0" y="384048"/>
            <a:ext cx="1446276" cy="192024"/>
          </a:xfrm>
          <a:prstGeom prst="rect">
            <a:avLst/>
          </a:prstGeom>
        </xdr:spPr>
      </xdr:pic>
      <xdr:pic>
        <xdr:nvPicPr>
          <xdr:cNvPr id="41" name="Picture 40"/>
          <xdr:cNvPicPr/>
        </xdr:nvPicPr>
        <xdr:blipFill>
          <a:blip xmlns:r="http://schemas.openxmlformats.org/officeDocument/2006/relationships" r:embed="rId19"/>
          <a:stretch>
            <a:fillRect/>
          </a:stretch>
        </xdr:blipFill>
        <xdr:spPr>
          <a:xfrm>
            <a:off x="0" y="576072"/>
            <a:ext cx="1446276" cy="184404"/>
          </a:xfrm>
          <a:prstGeom prst="rect">
            <a:avLst/>
          </a:prstGeom>
        </xdr:spPr>
      </xdr:pic>
    </xdr:grpSp>
    <xdr:clientData/>
  </xdr:twoCellAnchor>
  <xdr:twoCellAnchor editAs="oneCell">
    <xdr:from>
      <xdr:col>4</xdr:col>
      <xdr:colOff>1914524</xdr:colOff>
      <xdr:row>19</xdr:row>
      <xdr:rowOff>0</xdr:rowOff>
    </xdr:from>
    <xdr:to>
      <xdr:col>5</xdr:col>
      <xdr:colOff>3171824</xdr:colOff>
      <xdr:row>20</xdr:row>
      <xdr:rowOff>495300</xdr:rowOff>
    </xdr:to>
    <xdr:pic>
      <xdr:nvPicPr>
        <xdr:cNvPr id="42" name="Picture 41"/>
        <xdr:cNvPicPr/>
      </xdr:nvPicPr>
      <xdr:blipFill>
        <a:blip xmlns:r="http://schemas.openxmlformats.org/officeDocument/2006/relationships" r:embed="rId20"/>
        <a:stretch>
          <a:fillRect/>
        </a:stretch>
      </xdr:blipFill>
      <xdr:spPr>
        <a:xfrm>
          <a:off x="6610349" y="7162800"/>
          <a:ext cx="3171825" cy="781050"/>
        </a:xfrm>
        <a:prstGeom prst="rect">
          <a:avLst/>
        </a:prstGeom>
      </xdr:spPr>
    </xdr:pic>
    <xdr:clientData/>
  </xdr:twoCellAnchor>
  <xdr:twoCellAnchor editAs="oneCell">
    <xdr:from>
      <xdr:col>5</xdr:col>
      <xdr:colOff>28575</xdr:colOff>
      <xdr:row>20</xdr:row>
      <xdr:rowOff>495300</xdr:rowOff>
    </xdr:from>
    <xdr:to>
      <xdr:col>5</xdr:col>
      <xdr:colOff>3171825</xdr:colOff>
      <xdr:row>21</xdr:row>
      <xdr:rowOff>83820</xdr:rowOff>
    </xdr:to>
    <xdr:pic>
      <xdr:nvPicPr>
        <xdr:cNvPr id="43" name="Picture 42"/>
        <xdr:cNvPicPr/>
      </xdr:nvPicPr>
      <xdr:blipFill>
        <a:blip xmlns:r="http://schemas.openxmlformats.org/officeDocument/2006/relationships" r:embed="rId21"/>
        <a:stretch>
          <a:fillRect/>
        </a:stretch>
      </xdr:blipFill>
      <xdr:spPr>
        <a:xfrm>
          <a:off x="6638925" y="7943850"/>
          <a:ext cx="3143250" cy="4457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66675</xdr:colOff>
      <xdr:row>1</xdr:row>
      <xdr:rowOff>142875</xdr:rowOff>
    </xdr:from>
    <xdr:to>
      <xdr:col>6</xdr:col>
      <xdr:colOff>1228725</xdr:colOff>
      <xdr:row>1</xdr:row>
      <xdr:rowOff>1937385</xdr:rowOff>
    </xdr:to>
    <xdr:pic>
      <xdr:nvPicPr>
        <xdr:cNvPr id="6" name="Picture 5" descr="CHEF JACKET.jpg"/>
        <xdr:cNvPicPr>
          <a:picLocks noChangeAspect="1"/>
        </xdr:cNvPicPr>
      </xdr:nvPicPr>
      <xdr:blipFill>
        <a:blip xmlns:r="http://schemas.openxmlformats.org/officeDocument/2006/relationships" r:embed="rId1" cstate="print"/>
        <a:stretch>
          <a:fillRect/>
        </a:stretch>
      </xdr:blipFill>
      <xdr:spPr>
        <a:xfrm>
          <a:off x="10972800" y="342900"/>
          <a:ext cx="1162050" cy="1794510"/>
        </a:xfrm>
        <a:prstGeom prst="rect">
          <a:avLst/>
        </a:prstGeom>
      </xdr:spPr>
    </xdr:pic>
    <xdr:clientData/>
  </xdr:twoCellAnchor>
  <xdr:twoCellAnchor editAs="oneCell">
    <xdr:from>
      <xdr:col>6</xdr:col>
      <xdr:colOff>66675</xdr:colOff>
      <xdr:row>2</xdr:row>
      <xdr:rowOff>31750</xdr:rowOff>
    </xdr:from>
    <xdr:to>
      <xdr:col>7</xdr:col>
      <xdr:colOff>64769</xdr:colOff>
      <xdr:row>2</xdr:row>
      <xdr:rowOff>1680209</xdr:rowOff>
    </xdr:to>
    <xdr:pic>
      <xdr:nvPicPr>
        <xdr:cNvPr id="7" name="Picture 6" descr="COLD WEATHER JACKET.jpg"/>
        <xdr:cNvPicPr>
          <a:picLocks noChangeAspect="1"/>
        </xdr:cNvPicPr>
      </xdr:nvPicPr>
      <xdr:blipFill>
        <a:blip xmlns:r="http://schemas.openxmlformats.org/officeDocument/2006/relationships" r:embed="rId2" cstate="print"/>
        <a:stretch>
          <a:fillRect/>
        </a:stretch>
      </xdr:blipFill>
      <xdr:spPr>
        <a:xfrm>
          <a:off x="10934700" y="2708275"/>
          <a:ext cx="1236344" cy="1648459"/>
        </a:xfrm>
        <a:prstGeom prst="rect">
          <a:avLst/>
        </a:prstGeom>
      </xdr:spPr>
    </xdr:pic>
    <xdr:clientData/>
  </xdr:twoCellAnchor>
  <xdr:twoCellAnchor editAs="oneCell">
    <xdr:from>
      <xdr:col>6</xdr:col>
      <xdr:colOff>57150</xdr:colOff>
      <xdr:row>6</xdr:row>
      <xdr:rowOff>63501</xdr:rowOff>
    </xdr:from>
    <xdr:to>
      <xdr:col>7</xdr:col>
      <xdr:colOff>160018</xdr:colOff>
      <xdr:row>6</xdr:row>
      <xdr:rowOff>1851659</xdr:rowOff>
    </xdr:to>
    <xdr:pic>
      <xdr:nvPicPr>
        <xdr:cNvPr id="8" name="Picture 7" descr="MENS TROUSER.jpg"/>
        <xdr:cNvPicPr>
          <a:picLocks noChangeAspect="1"/>
        </xdr:cNvPicPr>
      </xdr:nvPicPr>
      <xdr:blipFill>
        <a:blip xmlns:r="http://schemas.openxmlformats.org/officeDocument/2006/relationships" r:embed="rId3" cstate="print"/>
        <a:stretch>
          <a:fillRect/>
        </a:stretch>
      </xdr:blipFill>
      <xdr:spPr>
        <a:xfrm>
          <a:off x="10925175" y="6064251"/>
          <a:ext cx="1341118" cy="1788158"/>
        </a:xfrm>
        <a:prstGeom prst="rect">
          <a:avLst/>
        </a:prstGeom>
      </xdr:spPr>
    </xdr:pic>
    <xdr:clientData/>
  </xdr:twoCellAnchor>
  <xdr:twoCellAnchor editAs="oneCell">
    <xdr:from>
      <xdr:col>6</xdr:col>
      <xdr:colOff>95250</xdr:colOff>
      <xdr:row>10</xdr:row>
      <xdr:rowOff>31750</xdr:rowOff>
    </xdr:from>
    <xdr:to>
      <xdr:col>7</xdr:col>
      <xdr:colOff>93344</xdr:colOff>
      <xdr:row>10</xdr:row>
      <xdr:rowOff>1680209</xdr:rowOff>
    </xdr:to>
    <xdr:pic>
      <xdr:nvPicPr>
        <xdr:cNvPr id="9" name="Picture 8" descr="BLOUSE WITH PIPING.jpg"/>
        <xdr:cNvPicPr>
          <a:picLocks noChangeAspect="1"/>
        </xdr:cNvPicPr>
      </xdr:nvPicPr>
      <xdr:blipFill>
        <a:blip xmlns:r="http://schemas.openxmlformats.org/officeDocument/2006/relationships" r:embed="rId4" cstate="print"/>
        <a:stretch>
          <a:fillRect/>
        </a:stretch>
      </xdr:blipFill>
      <xdr:spPr>
        <a:xfrm>
          <a:off x="10963275" y="10033000"/>
          <a:ext cx="1236344" cy="1648459"/>
        </a:xfrm>
        <a:prstGeom prst="rect">
          <a:avLst/>
        </a:prstGeom>
      </xdr:spPr>
    </xdr:pic>
    <xdr:clientData/>
  </xdr:twoCellAnchor>
  <xdr:twoCellAnchor editAs="oneCell">
    <xdr:from>
      <xdr:col>6</xdr:col>
      <xdr:colOff>95250</xdr:colOff>
      <xdr:row>32</xdr:row>
      <xdr:rowOff>152399</xdr:rowOff>
    </xdr:from>
    <xdr:to>
      <xdr:col>6</xdr:col>
      <xdr:colOff>1226818</xdr:colOff>
      <xdr:row>32</xdr:row>
      <xdr:rowOff>2343150</xdr:rowOff>
    </xdr:to>
    <xdr:pic>
      <xdr:nvPicPr>
        <xdr:cNvPr id="12" name="Picture 11" descr="MENS TROUSER.jpg"/>
        <xdr:cNvPicPr>
          <a:picLocks noChangeAspect="1"/>
        </xdr:cNvPicPr>
      </xdr:nvPicPr>
      <xdr:blipFill>
        <a:blip xmlns:r="http://schemas.openxmlformats.org/officeDocument/2006/relationships" r:embed="rId5" cstate="print"/>
        <a:stretch>
          <a:fillRect/>
        </a:stretch>
      </xdr:blipFill>
      <xdr:spPr>
        <a:xfrm>
          <a:off x="11001375" y="78895574"/>
          <a:ext cx="1131568" cy="2190751"/>
        </a:xfrm>
        <a:prstGeom prst="rect">
          <a:avLst/>
        </a:prstGeom>
      </xdr:spPr>
    </xdr:pic>
    <xdr:clientData/>
  </xdr:twoCellAnchor>
  <xdr:twoCellAnchor editAs="oneCell">
    <xdr:from>
      <xdr:col>6</xdr:col>
      <xdr:colOff>0</xdr:colOff>
      <xdr:row>23</xdr:row>
      <xdr:rowOff>0</xdr:rowOff>
    </xdr:from>
    <xdr:to>
      <xdr:col>8</xdr:col>
      <xdr:colOff>45719</xdr:colOff>
      <xdr:row>23</xdr:row>
      <xdr:rowOff>2524759</xdr:rowOff>
    </xdr:to>
    <xdr:pic>
      <xdr:nvPicPr>
        <xdr:cNvPr id="10" name="Picture 9" descr="MENS TROUSER.jpg"/>
        <xdr:cNvPicPr>
          <a:picLocks noChangeAspect="1"/>
        </xdr:cNvPicPr>
      </xdr:nvPicPr>
      <xdr:blipFill>
        <a:blip xmlns:r="http://schemas.openxmlformats.org/officeDocument/2006/relationships" r:embed="rId6" cstate="print"/>
        <a:stretch>
          <a:fillRect/>
        </a:stretch>
      </xdr:blipFill>
      <xdr:spPr>
        <a:xfrm>
          <a:off x="10906125" y="55940325"/>
          <a:ext cx="1893569" cy="2524759"/>
        </a:xfrm>
        <a:prstGeom prst="rect">
          <a:avLst/>
        </a:prstGeom>
      </xdr:spPr>
    </xdr:pic>
    <xdr:clientData/>
  </xdr:twoCellAnchor>
  <xdr:twoCellAnchor editAs="oneCell">
    <xdr:from>
      <xdr:col>6</xdr:col>
      <xdr:colOff>0</xdr:colOff>
      <xdr:row>25</xdr:row>
      <xdr:rowOff>0</xdr:rowOff>
    </xdr:from>
    <xdr:to>
      <xdr:col>7</xdr:col>
      <xdr:colOff>360044</xdr:colOff>
      <xdr:row>25</xdr:row>
      <xdr:rowOff>2131060</xdr:rowOff>
    </xdr:to>
    <xdr:pic>
      <xdr:nvPicPr>
        <xdr:cNvPr id="13" name="Picture 12" descr="ladies blouse.jpg"/>
        <xdr:cNvPicPr>
          <a:picLocks noChangeAspect="1"/>
        </xdr:cNvPicPr>
      </xdr:nvPicPr>
      <xdr:blipFill>
        <a:blip xmlns:r="http://schemas.openxmlformats.org/officeDocument/2006/relationships" r:embed="rId7" cstate="print"/>
        <a:stretch>
          <a:fillRect/>
        </a:stretch>
      </xdr:blipFill>
      <xdr:spPr>
        <a:xfrm>
          <a:off x="10906125" y="61007625"/>
          <a:ext cx="1598294" cy="2131060"/>
        </a:xfrm>
        <a:prstGeom prst="rect">
          <a:avLst/>
        </a:prstGeom>
      </xdr:spPr>
    </xdr:pic>
    <xdr:clientData/>
  </xdr:twoCellAnchor>
  <xdr:twoCellAnchor editAs="oneCell">
    <xdr:from>
      <xdr:col>6</xdr:col>
      <xdr:colOff>85725</xdr:colOff>
      <xdr:row>28</xdr:row>
      <xdr:rowOff>0</xdr:rowOff>
    </xdr:from>
    <xdr:to>
      <xdr:col>8</xdr:col>
      <xdr:colOff>45719</xdr:colOff>
      <xdr:row>28</xdr:row>
      <xdr:rowOff>2524759</xdr:rowOff>
    </xdr:to>
    <xdr:pic>
      <xdr:nvPicPr>
        <xdr:cNvPr id="14" name="Picture 13" descr="MENS TROUSER.jpg"/>
        <xdr:cNvPicPr>
          <a:picLocks noChangeAspect="1"/>
        </xdr:cNvPicPr>
      </xdr:nvPicPr>
      <xdr:blipFill>
        <a:blip xmlns:r="http://schemas.openxmlformats.org/officeDocument/2006/relationships" r:embed="rId6" cstate="print"/>
        <a:stretch>
          <a:fillRect/>
        </a:stretch>
      </xdr:blipFill>
      <xdr:spPr>
        <a:xfrm>
          <a:off x="10991850" y="68608575"/>
          <a:ext cx="1807844" cy="252475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editAs="oneCell">
    <xdr:from>
      <xdr:col>6</xdr:col>
      <xdr:colOff>0</xdr:colOff>
      <xdr:row>31</xdr:row>
      <xdr:rowOff>0</xdr:rowOff>
    </xdr:from>
    <xdr:to>
      <xdr:col>7</xdr:col>
      <xdr:colOff>93344</xdr:colOff>
      <xdr:row>31</xdr:row>
      <xdr:rowOff>1775459</xdr:rowOff>
    </xdr:to>
    <xdr:pic>
      <xdr:nvPicPr>
        <xdr:cNvPr id="15" name="Picture 14" descr="LADIES SKIRT.jpg"/>
        <xdr:cNvPicPr>
          <a:picLocks noChangeAspect="1"/>
        </xdr:cNvPicPr>
      </xdr:nvPicPr>
      <xdr:blipFill>
        <a:blip xmlns:r="http://schemas.openxmlformats.org/officeDocument/2006/relationships" r:embed="rId8" cstate="print"/>
        <a:stretch>
          <a:fillRect/>
        </a:stretch>
      </xdr:blipFill>
      <xdr:spPr>
        <a:xfrm>
          <a:off x="10906125" y="76209525"/>
          <a:ext cx="1331594" cy="1775459"/>
        </a:xfrm>
        <a:prstGeom prst="rect">
          <a:avLst/>
        </a:prstGeom>
      </xdr:spPr>
    </xdr:pic>
    <xdr:clientData/>
  </xdr:twoCellAnchor>
  <xdr:twoCellAnchor editAs="oneCell">
    <xdr:from>
      <xdr:col>6</xdr:col>
      <xdr:colOff>0</xdr:colOff>
      <xdr:row>36</xdr:row>
      <xdr:rowOff>0</xdr:rowOff>
    </xdr:from>
    <xdr:to>
      <xdr:col>7</xdr:col>
      <xdr:colOff>140970</xdr:colOff>
      <xdr:row>36</xdr:row>
      <xdr:rowOff>1838960</xdr:rowOff>
    </xdr:to>
    <xdr:pic>
      <xdr:nvPicPr>
        <xdr:cNvPr id="16" name="Picture 15" descr="LADIES SKIRT.jpg"/>
        <xdr:cNvPicPr>
          <a:picLocks noChangeAspect="1"/>
        </xdr:cNvPicPr>
      </xdr:nvPicPr>
      <xdr:blipFill>
        <a:blip xmlns:r="http://schemas.openxmlformats.org/officeDocument/2006/relationships" r:embed="rId9" cstate="print"/>
        <a:stretch>
          <a:fillRect/>
        </a:stretch>
      </xdr:blipFill>
      <xdr:spPr>
        <a:xfrm>
          <a:off x="10906125" y="88877775"/>
          <a:ext cx="1379220" cy="1838960"/>
        </a:xfrm>
        <a:prstGeom prst="rect">
          <a:avLst/>
        </a:prstGeom>
      </xdr:spPr>
    </xdr:pic>
    <xdr:clientData/>
  </xdr:twoCellAnchor>
  <xdr:twoCellAnchor editAs="oneCell">
    <xdr:from>
      <xdr:col>6</xdr:col>
      <xdr:colOff>0</xdr:colOff>
      <xdr:row>37</xdr:row>
      <xdr:rowOff>0</xdr:rowOff>
    </xdr:from>
    <xdr:to>
      <xdr:col>7</xdr:col>
      <xdr:colOff>198120</xdr:colOff>
      <xdr:row>37</xdr:row>
      <xdr:rowOff>1915160</xdr:rowOff>
    </xdr:to>
    <xdr:pic>
      <xdr:nvPicPr>
        <xdr:cNvPr id="17" name="Picture 16" descr="LADIES FORMAL JACKET.jpg"/>
        <xdr:cNvPicPr>
          <a:picLocks noChangeAspect="1"/>
        </xdr:cNvPicPr>
      </xdr:nvPicPr>
      <xdr:blipFill>
        <a:blip xmlns:r="http://schemas.openxmlformats.org/officeDocument/2006/relationships" r:embed="rId10" cstate="print"/>
        <a:stretch>
          <a:fillRect/>
        </a:stretch>
      </xdr:blipFill>
      <xdr:spPr>
        <a:xfrm>
          <a:off x="10906125" y="91411425"/>
          <a:ext cx="1436370" cy="1915160"/>
        </a:xfrm>
        <a:prstGeom prst="rect">
          <a:avLst/>
        </a:prstGeom>
      </xdr:spPr>
    </xdr:pic>
    <xdr:clientData/>
  </xdr:twoCellAnchor>
  <xdr:twoCellAnchor editAs="oneCell">
    <xdr:from>
      <xdr:col>6</xdr:col>
      <xdr:colOff>0</xdr:colOff>
      <xdr:row>38</xdr:row>
      <xdr:rowOff>0</xdr:rowOff>
    </xdr:from>
    <xdr:to>
      <xdr:col>8</xdr:col>
      <xdr:colOff>355281</xdr:colOff>
      <xdr:row>38</xdr:row>
      <xdr:rowOff>2343150</xdr:rowOff>
    </xdr:to>
    <xdr:pic>
      <xdr:nvPicPr>
        <xdr:cNvPr id="18" name="Picture 17" descr="MENS FORMAL JACKET.jpg"/>
        <xdr:cNvPicPr>
          <a:picLocks noChangeAspect="1"/>
        </xdr:cNvPicPr>
      </xdr:nvPicPr>
      <xdr:blipFill>
        <a:blip xmlns:r="http://schemas.openxmlformats.org/officeDocument/2006/relationships" r:embed="rId11" cstate="print"/>
        <a:stretch>
          <a:fillRect/>
        </a:stretch>
      </xdr:blipFill>
      <xdr:spPr>
        <a:xfrm>
          <a:off x="10906125" y="93945075"/>
          <a:ext cx="2203131" cy="2343150"/>
        </a:xfrm>
        <a:prstGeom prst="rect">
          <a:avLst/>
        </a:prstGeom>
      </xdr:spPr>
    </xdr:pic>
    <xdr:clientData/>
  </xdr:twoCellAnchor>
  <xdr:twoCellAnchor editAs="oneCell">
    <xdr:from>
      <xdr:col>6</xdr:col>
      <xdr:colOff>63341</xdr:colOff>
      <xdr:row>39</xdr:row>
      <xdr:rowOff>50959</xdr:rowOff>
    </xdr:from>
    <xdr:to>
      <xdr:col>6</xdr:col>
      <xdr:colOff>1228725</xdr:colOff>
      <xdr:row>39</xdr:row>
      <xdr:rowOff>1929287</xdr:rowOff>
    </xdr:to>
    <xdr:pic>
      <xdr:nvPicPr>
        <xdr:cNvPr id="19" name="Picture 18" descr="dha ladies slax.jpg"/>
        <xdr:cNvPicPr>
          <a:picLocks noChangeAspect="1"/>
        </xdr:cNvPicPr>
      </xdr:nvPicPr>
      <xdr:blipFill>
        <a:blip xmlns:r="http://schemas.openxmlformats.org/officeDocument/2006/relationships" r:embed="rId12" cstate="print"/>
        <a:stretch>
          <a:fillRect/>
        </a:stretch>
      </xdr:blipFill>
      <xdr:spPr>
        <a:xfrm rot="5400000">
          <a:off x="10612994" y="96886156"/>
          <a:ext cx="1878328" cy="1165384"/>
        </a:xfrm>
        <a:prstGeom prst="rect">
          <a:avLst/>
        </a:prstGeom>
      </xdr:spPr>
    </xdr:pic>
    <xdr:clientData/>
  </xdr:twoCellAnchor>
  <xdr:twoCellAnchor editAs="oneCell">
    <xdr:from>
      <xdr:col>6</xdr:col>
      <xdr:colOff>17463</xdr:colOff>
      <xdr:row>40</xdr:row>
      <xdr:rowOff>39688</xdr:rowOff>
    </xdr:from>
    <xdr:to>
      <xdr:col>7</xdr:col>
      <xdr:colOff>66675</xdr:colOff>
      <xdr:row>40</xdr:row>
      <xdr:rowOff>2160588</xdr:rowOff>
    </xdr:to>
    <xdr:pic>
      <xdr:nvPicPr>
        <xdr:cNvPr id="20" name="Picture 19" descr="dha ladies slax.jpg"/>
        <xdr:cNvPicPr>
          <a:picLocks noChangeAspect="1"/>
        </xdr:cNvPicPr>
      </xdr:nvPicPr>
      <xdr:blipFill>
        <a:blip xmlns:r="http://schemas.openxmlformats.org/officeDocument/2006/relationships" r:embed="rId12" cstate="print"/>
        <a:stretch>
          <a:fillRect/>
        </a:stretch>
      </xdr:blipFill>
      <xdr:spPr>
        <a:xfrm rot="5400000">
          <a:off x="10506869" y="99468782"/>
          <a:ext cx="2120900" cy="1287462"/>
        </a:xfrm>
        <a:prstGeom prst="rect">
          <a:avLst/>
        </a:prstGeom>
      </xdr:spPr>
    </xdr:pic>
    <xdr:clientData/>
  </xdr:twoCellAnchor>
  <xdr:twoCellAnchor editAs="oneCell">
    <xdr:from>
      <xdr:col>5</xdr:col>
      <xdr:colOff>5000</xdr:colOff>
      <xdr:row>43</xdr:row>
      <xdr:rowOff>71201</xdr:rowOff>
    </xdr:from>
    <xdr:to>
      <xdr:col>6</xdr:col>
      <xdr:colOff>349328</xdr:colOff>
      <xdr:row>43</xdr:row>
      <xdr:rowOff>2016205</xdr:rowOff>
    </xdr:to>
    <xdr:pic>
      <xdr:nvPicPr>
        <xdr:cNvPr id="21" name="Picture 20" descr="dha home affairs ls blouse.jpg"/>
        <xdr:cNvPicPr>
          <a:picLocks noChangeAspect="1"/>
        </xdr:cNvPicPr>
      </xdr:nvPicPr>
      <xdr:blipFill>
        <a:blip xmlns:r="http://schemas.openxmlformats.org/officeDocument/2006/relationships" r:embed="rId13" cstate="print"/>
        <a:stretch>
          <a:fillRect/>
        </a:stretch>
      </xdr:blipFill>
      <xdr:spPr>
        <a:xfrm rot="5400000">
          <a:off x="9553575" y="106927651"/>
          <a:ext cx="1945004" cy="1458753"/>
        </a:xfrm>
        <a:prstGeom prst="rect">
          <a:avLst/>
        </a:prstGeom>
      </xdr:spPr>
    </xdr:pic>
    <xdr:clientData/>
  </xdr:twoCellAnchor>
  <xdr:twoCellAnchor editAs="oneCell">
    <xdr:from>
      <xdr:col>5</xdr:col>
      <xdr:colOff>0</xdr:colOff>
      <xdr:row>44</xdr:row>
      <xdr:rowOff>0</xdr:rowOff>
    </xdr:from>
    <xdr:to>
      <xdr:col>6</xdr:col>
      <xdr:colOff>340995</xdr:colOff>
      <xdr:row>44</xdr:row>
      <xdr:rowOff>1940560</xdr:rowOff>
    </xdr:to>
    <xdr:pic>
      <xdr:nvPicPr>
        <xdr:cNvPr id="22" name="Picture 21" descr="dha home affairs ss blouse.jpg"/>
        <xdr:cNvPicPr>
          <a:picLocks noChangeAspect="1"/>
        </xdr:cNvPicPr>
      </xdr:nvPicPr>
      <xdr:blipFill>
        <a:blip xmlns:r="http://schemas.openxmlformats.org/officeDocument/2006/relationships" r:embed="rId14" cstate="print"/>
        <a:stretch>
          <a:fillRect/>
        </a:stretch>
      </xdr:blipFill>
      <xdr:spPr>
        <a:xfrm>
          <a:off x="9791700" y="109146975"/>
          <a:ext cx="1455420" cy="1940560"/>
        </a:xfrm>
        <a:prstGeom prst="rect">
          <a:avLst/>
        </a:prstGeom>
      </xdr:spPr>
    </xdr:pic>
    <xdr:clientData/>
  </xdr:twoCellAnchor>
  <xdr:twoCellAnchor editAs="oneCell">
    <xdr:from>
      <xdr:col>5</xdr:col>
      <xdr:colOff>0</xdr:colOff>
      <xdr:row>46</xdr:row>
      <xdr:rowOff>0</xdr:rowOff>
    </xdr:from>
    <xdr:to>
      <xdr:col>6</xdr:col>
      <xdr:colOff>790575</xdr:colOff>
      <xdr:row>46</xdr:row>
      <xdr:rowOff>2158840</xdr:rowOff>
    </xdr:to>
    <xdr:pic>
      <xdr:nvPicPr>
        <xdr:cNvPr id="23" name="Picture 22" descr="dha bunny jacket-home affairs.jpg"/>
        <xdr:cNvPicPr>
          <a:picLocks noChangeAspect="1"/>
        </xdr:cNvPicPr>
      </xdr:nvPicPr>
      <xdr:blipFill>
        <a:blip xmlns:r="http://schemas.openxmlformats.org/officeDocument/2006/relationships" r:embed="rId15" cstate="print"/>
        <a:stretch>
          <a:fillRect/>
        </a:stretch>
      </xdr:blipFill>
      <xdr:spPr>
        <a:xfrm>
          <a:off x="9791700" y="114214275"/>
          <a:ext cx="1905000" cy="2158840"/>
        </a:xfrm>
        <a:prstGeom prst="rect">
          <a:avLst/>
        </a:prstGeom>
      </xdr:spPr>
    </xdr:pic>
    <xdr:clientData/>
  </xdr:twoCellAnchor>
  <xdr:twoCellAnchor editAs="oneCell">
    <xdr:from>
      <xdr:col>5</xdr:col>
      <xdr:colOff>0</xdr:colOff>
      <xdr:row>59</xdr:row>
      <xdr:rowOff>0</xdr:rowOff>
    </xdr:from>
    <xdr:to>
      <xdr:col>5</xdr:col>
      <xdr:colOff>1083944</xdr:colOff>
      <xdr:row>59</xdr:row>
      <xdr:rowOff>1445259</xdr:rowOff>
    </xdr:to>
    <xdr:pic>
      <xdr:nvPicPr>
        <xdr:cNvPr id="24" name="Picture 23" descr="ladies blouse.jpg"/>
        <xdr:cNvPicPr>
          <a:picLocks noChangeAspect="1"/>
        </xdr:cNvPicPr>
      </xdr:nvPicPr>
      <xdr:blipFill>
        <a:blip xmlns:r="http://schemas.openxmlformats.org/officeDocument/2006/relationships" r:embed="rId16" cstate="print"/>
        <a:stretch>
          <a:fillRect/>
        </a:stretch>
      </xdr:blipFill>
      <xdr:spPr>
        <a:xfrm>
          <a:off x="9791700" y="147151725"/>
          <a:ext cx="1083944" cy="1445259"/>
        </a:xfrm>
        <a:prstGeom prst="rect">
          <a:avLst/>
        </a:prstGeom>
      </xdr:spPr>
    </xdr:pic>
    <xdr:clientData/>
  </xdr:twoCellAnchor>
  <xdr:twoCellAnchor editAs="oneCell">
    <xdr:from>
      <xdr:col>5</xdr:col>
      <xdr:colOff>0</xdr:colOff>
      <xdr:row>60</xdr:row>
      <xdr:rowOff>0</xdr:rowOff>
    </xdr:from>
    <xdr:to>
      <xdr:col>6</xdr:col>
      <xdr:colOff>17144</xdr:colOff>
      <xdr:row>60</xdr:row>
      <xdr:rowOff>1508759</xdr:rowOff>
    </xdr:to>
    <xdr:pic>
      <xdr:nvPicPr>
        <xdr:cNvPr id="25" name="Picture 24" descr="WAISTCOAT.jpg"/>
        <xdr:cNvPicPr>
          <a:picLocks noChangeAspect="1"/>
        </xdr:cNvPicPr>
      </xdr:nvPicPr>
      <xdr:blipFill>
        <a:blip xmlns:r="http://schemas.openxmlformats.org/officeDocument/2006/relationships" r:embed="rId17" cstate="print"/>
        <a:stretch>
          <a:fillRect/>
        </a:stretch>
      </xdr:blipFill>
      <xdr:spPr>
        <a:xfrm>
          <a:off x="9791700" y="149685375"/>
          <a:ext cx="1131569" cy="1508759"/>
        </a:xfrm>
        <a:prstGeom prst="rect">
          <a:avLst/>
        </a:prstGeom>
      </xdr:spPr>
    </xdr:pic>
    <xdr:clientData/>
  </xdr:twoCellAnchor>
  <xdr:twoCellAnchor editAs="oneCell">
    <xdr:from>
      <xdr:col>5</xdr:col>
      <xdr:colOff>0</xdr:colOff>
      <xdr:row>62</xdr:row>
      <xdr:rowOff>0</xdr:rowOff>
    </xdr:from>
    <xdr:to>
      <xdr:col>6</xdr:col>
      <xdr:colOff>36194</xdr:colOff>
      <xdr:row>62</xdr:row>
      <xdr:rowOff>1534159</xdr:rowOff>
    </xdr:to>
    <xdr:pic>
      <xdr:nvPicPr>
        <xdr:cNvPr id="26" name="Picture 25" descr="MENS TROUSER.jpg"/>
        <xdr:cNvPicPr>
          <a:picLocks noChangeAspect="1"/>
        </xdr:cNvPicPr>
      </xdr:nvPicPr>
      <xdr:blipFill>
        <a:blip xmlns:r="http://schemas.openxmlformats.org/officeDocument/2006/relationships" r:embed="rId18" cstate="print"/>
        <a:stretch>
          <a:fillRect/>
        </a:stretch>
      </xdr:blipFill>
      <xdr:spPr>
        <a:xfrm>
          <a:off x="9791700" y="154752675"/>
          <a:ext cx="1150619" cy="1534159"/>
        </a:xfrm>
        <a:prstGeom prst="rect">
          <a:avLst/>
        </a:prstGeom>
      </xdr:spPr>
    </xdr:pic>
    <xdr:clientData/>
  </xdr:twoCellAnchor>
  <xdr:twoCellAnchor editAs="oneCell">
    <xdr:from>
      <xdr:col>5</xdr:col>
      <xdr:colOff>0</xdr:colOff>
      <xdr:row>64</xdr:row>
      <xdr:rowOff>0</xdr:rowOff>
    </xdr:from>
    <xdr:to>
      <xdr:col>6</xdr:col>
      <xdr:colOff>426719</xdr:colOff>
      <xdr:row>64</xdr:row>
      <xdr:rowOff>2054859</xdr:rowOff>
    </xdr:to>
    <xdr:pic>
      <xdr:nvPicPr>
        <xdr:cNvPr id="27" name="Picture 26" descr="MENS FORMAL JACKET.jpg"/>
        <xdr:cNvPicPr>
          <a:picLocks noChangeAspect="1"/>
        </xdr:cNvPicPr>
      </xdr:nvPicPr>
      <xdr:blipFill>
        <a:blip xmlns:r="http://schemas.openxmlformats.org/officeDocument/2006/relationships" r:embed="rId11" cstate="print"/>
        <a:stretch>
          <a:fillRect/>
        </a:stretch>
      </xdr:blipFill>
      <xdr:spPr>
        <a:xfrm>
          <a:off x="9791700" y="159819975"/>
          <a:ext cx="1541144" cy="2054859"/>
        </a:xfrm>
        <a:prstGeom prst="rect">
          <a:avLst/>
        </a:prstGeom>
      </xdr:spPr>
    </xdr:pic>
    <xdr:clientData/>
  </xdr:twoCellAnchor>
  <xdr:twoCellAnchor editAs="oneCell">
    <xdr:from>
      <xdr:col>5</xdr:col>
      <xdr:colOff>0</xdr:colOff>
      <xdr:row>65</xdr:row>
      <xdr:rowOff>0</xdr:rowOff>
    </xdr:from>
    <xdr:to>
      <xdr:col>5</xdr:col>
      <xdr:colOff>1102995</xdr:colOff>
      <xdr:row>65</xdr:row>
      <xdr:rowOff>1470660</xdr:rowOff>
    </xdr:to>
    <xdr:pic>
      <xdr:nvPicPr>
        <xdr:cNvPr id="28" name="Picture 27" descr="LADIES FORMAL JACKET.jpg"/>
        <xdr:cNvPicPr>
          <a:picLocks noChangeAspect="1"/>
        </xdr:cNvPicPr>
      </xdr:nvPicPr>
      <xdr:blipFill>
        <a:blip xmlns:r="http://schemas.openxmlformats.org/officeDocument/2006/relationships" r:embed="rId19" cstate="print"/>
        <a:stretch>
          <a:fillRect/>
        </a:stretch>
      </xdr:blipFill>
      <xdr:spPr>
        <a:xfrm>
          <a:off x="9791700" y="162353625"/>
          <a:ext cx="1102995" cy="1470660"/>
        </a:xfrm>
        <a:prstGeom prst="rect">
          <a:avLst/>
        </a:prstGeom>
      </xdr:spPr>
    </xdr:pic>
    <xdr:clientData/>
  </xdr:twoCellAnchor>
  <xdr:twoCellAnchor editAs="oneCell">
    <xdr:from>
      <xdr:col>5</xdr:col>
      <xdr:colOff>0</xdr:colOff>
      <xdr:row>68</xdr:row>
      <xdr:rowOff>0</xdr:rowOff>
    </xdr:from>
    <xdr:to>
      <xdr:col>6</xdr:col>
      <xdr:colOff>17144</xdr:colOff>
      <xdr:row>68</xdr:row>
      <xdr:rowOff>1508759</xdr:rowOff>
    </xdr:to>
    <xdr:pic>
      <xdr:nvPicPr>
        <xdr:cNvPr id="29" name="Picture 28" descr="WAISTCOAT.jpg"/>
        <xdr:cNvPicPr>
          <a:picLocks noChangeAspect="1"/>
        </xdr:cNvPicPr>
      </xdr:nvPicPr>
      <xdr:blipFill>
        <a:blip xmlns:r="http://schemas.openxmlformats.org/officeDocument/2006/relationships" r:embed="rId17" cstate="print"/>
        <a:stretch>
          <a:fillRect/>
        </a:stretch>
      </xdr:blipFill>
      <xdr:spPr>
        <a:xfrm>
          <a:off x="9791700" y="169954575"/>
          <a:ext cx="1131569" cy="1508759"/>
        </a:xfrm>
        <a:prstGeom prst="rect">
          <a:avLst/>
        </a:prstGeom>
      </xdr:spPr>
    </xdr:pic>
    <xdr:clientData/>
  </xdr:twoCellAnchor>
  <xdr:twoCellAnchor editAs="oneCell">
    <xdr:from>
      <xdr:col>5</xdr:col>
      <xdr:colOff>0</xdr:colOff>
      <xdr:row>74</xdr:row>
      <xdr:rowOff>0</xdr:rowOff>
    </xdr:from>
    <xdr:to>
      <xdr:col>6</xdr:col>
      <xdr:colOff>226694</xdr:colOff>
      <xdr:row>74</xdr:row>
      <xdr:rowOff>1788159</xdr:rowOff>
    </xdr:to>
    <xdr:pic>
      <xdr:nvPicPr>
        <xdr:cNvPr id="30" name="Picture 29" descr="CHEF JACKET.jpg"/>
        <xdr:cNvPicPr>
          <a:picLocks noChangeAspect="1"/>
        </xdr:cNvPicPr>
      </xdr:nvPicPr>
      <xdr:blipFill>
        <a:blip xmlns:r="http://schemas.openxmlformats.org/officeDocument/2006/relationships" r:embed="rId20" cstate="print"/>
        <a:stretch>
          <a:fillRect/>
        </a:stretch>
      </xdr:blipFill>
      <xdr:spPr>
        <a:xfrm>
          <a:off x="9791700" y="185156475"/>
          <a:ext cx="1341119" cy="1788159"/>
        </a:xfrm>
        <a:prstGeom prst="rect">
          <a:avLst/>
        </a:prstGeom>
      </xdr:spPr>
    </xdr:pic>
    <xdr:clientData/>
  </xdr:twoCellAnchor>
  <xdr:twoCellAnchor editAs="oneCell">
    <xdr:from>
      <xdr:col>5</xdr:col>
      <xdr:colOff>0</xdr:colOff>
      <xdr:row>75</xdr:row>
      <xdr:rowOff>0</xdr:rowOff>
    </xdr:from>
    <xdr:to>
      <xdr:col>6</xdr:col>
      <xdr:colOff>226694</xdr:colOff>
      <xdr:row>75</xdr:row>
      <xdr:rowOff>1788159</xdr:rowOff>
    </xdr:to>
    <xdr:pic>
      <xdr:nvPicPr>
        <xdr:cNvPr id="31" name="Picture 30" descr="CHEF JACKET.jpg"/>
        <xdr:cNvPicPr>
          <a:picLocks noChangeAspect="1"/>
        </xdr:cNvPicPr>
      </xdr:nvPicPr>
      <xdr:blipFill>
        <a:blip xmlns:r="http://schemas.openxmlformats.org/officeDocument/2006/relationships" r:embed="rId20" cstate="print"/>
        <a:stretch>
          <a:fillRect/>
        </a:stretch>
      </xdr:blipFill>
      <xdr:spPr>
        <a:xfrm>
          <a:off x="9791700" y="187690125"/>
          <a:ext cx="1341119" cy="1788159"/>
        </a:xfrm>
        <a:prstGeom prst="rect">
          <a:avLst/>
        </a:prstGeom>
      </xdr:spPr>
    </xdr:pic>
    <xdr:clientData/>
  </xdr:twoCellAnchor>
  <xdr:twoCellAnchor editAs="oneCell">
    <xdr:from>
      <xdr:col>5</xdr:col>
      <xdr:colOff>0</xdr:colOff>
      <xdr:row>92</xdr:row>
      <xdr:rowOff>0</xdr:rowOff>
    </xdr:from>
    <xdr:to>
      <xdr:col>6</xdr:col>
      <xdr:colOff>36194</xdr:colOff>
      <xdr:row>92</xdr:row>
      <xdr:rowOff>1534159</xdr:rowOff>
    </xdr:to>
    <xdr:pic>
      <xdr:nvPicPr>
        <xdr:cNvPr id="32" name="Picture 31" descr="MENS TROUSER.jpg"/>
        <xdr:cNvPicPr>
          <a:picLocks noChangeAspect="1"/>
        </xdr:cNvPicPr>
      </xdr:nvPicPr>
      <xdr:blipFill>
        <a:blip xmlns:r="http://schemas.openxmlformats.org/officeDocument/2006/relationships" r:embed="rId18" cstate="print"/>
        <a:stretch>
          <a:fillRect/>
        </a:stretch>
      </xdr:blipFill>
      <xdr:spPr>
        <a:xfrm>
          <a:off x="9791700" y="230762175"/>
          <a:ext cx="1150619" cy="1534159"/>
        </a:xfrm>
        <a:prstGeom prst="rect">
          <a:avLst/>
        </a:prstGeom>
      </xdr:spPr>
    </xdr:pic>
    <xdr:clientData/>
  </xdr:twoCellAnchor>
  <xdr:twoCellAnchor editAs="oneCell">
    <xdr:from>
      <xdr:col>5</xdr:col>
      <xdr:colOff>0</xdr:colOff>
      <xdr:row>94</xdr:row>
      <xdr:rowOff>0</xdr:rowOff>
    </xdr:from>
    <xdr:to>
      <xdr:col>6</xdr:col>
      <xdr:colOff>17144</xdr:colOff>
      <xdr:row>94</xdr:row>
      <xdr:rowOff>1508759</xdr:rowOff>
    </xdr:to>
    <xdr:pic>
      <xdr:nvPicPr>
        <xdr:cNvPr id="33" name="Picture 32" descr="WAISTCOAT.jpg"/>
        <xdr:cNvPicPr>
          <a:picLocks noChangeAspect="1"/>
        </xdr:cNvPicPr>
      </xdr:nvPicPr>
      <xdr:blipFill>
        <a:blip xmlns:r="http://schemas.openxmlformats.org/officeDocument/2006/relationships" r:embed="rId17" cstate="print"/>
        <a:stretch>
          <a:fillRect/>
        </a:stretch>
      </xdr:blipFill>
      <xdr:spPr>
        <a:xfrm>
          <a:off x="9791700" y="235829475"/>
          <a:ext cx="1131569" cy="1508759"/>
        </a:xfrm>
        <a:prstGeom prst="rect">
          <a:avLst/>
        </a:prstGeom>
      </xdr:spPr>
    </xdr:pic>
    <xdr:clientData/>
  </xdr:twoCellAnchor>
  <xdr:twoCellAnchor editAs="oneCell">
    <xdr:from>
      <xdr:col>5</xdr:col>
      <xdr:colOff>0</xdr:colOff>
      <xdr:row>95</xdr:row>
      <xdr:rowOff>0</xdr:rowOff>
    </xdr:from>
    <xdr:to>
      <xdr:col>6</xdr:col>
      <xdr:colOff>17144</xdr:colOff>
      <xdr:row>95</xdr:row>
      <xdr:rowOff>1508759</xdr:rowOff>
    </xdr:to>
    <xdr:pic>
      <xdr:nvPicPr>
        <xdr:cNvPr id="34" name="Picture 33" descr="WAISTCOAT.jpg"/>
        <xdr:cNvPicPr>
          <a:picLocks noChangeAspect="1"/>
        </xdr:cNvPicPr>
      </xdr:nvPicPr>
      <xdr:blipFill>
        <a:blip xmlns:r="http://schemas.openxmlformats.org/officeDocument/2006/relationships" r:embed="rId17" cstate="print"/>
        <a:stretch>
          <a:fillRect/>
        </a:stretch>
      </xdr:blipFill>
      <xdr:spPr>
        <a:xfrm>
          <a:off x="9791700" y="238363125"/>
          <a:ext cx="1131569" cy="1508759"/>
        </a:xfrm>
        <a:prstGeom prst="rect">
          <a:avLst/>
        </a:prstGeom>
      </xdr:spPr>
    </xdr:pic>
    <xdr:clientData/>
  </xdr:twoCellAnchor>
  <xdr:twoCellAnchor editAs="oneCell">
    <xdr:from>
      <xdr:col>5</xdr:col>
      <xdr:colOff>0</xdr:colOff>
      <xdr:row>96</xdr:row>
      <xdr:rowOff>0</xdr:rowOff>
    </xdr:from>
    <xdr:to>
      <xdr:col>6</xdr:col>
      <xdr:colOff>264795</xdr:colOff>
      <xdr:row>96</xdr:row>
      <xdr:rowOff>1838960</xdr:rowOff>
    </xdr:to>
    <xdr:pic>
      <xdr:nvPicPr>
        <xdr:cNvPr id="35" name="Picture 34" descr="LADIES SKIRT.jpg"/>
        <xdr:cNvPicPr>
          <a:picLocks noChangeAspect="1"/>
        </xdr:cNvPicPr>
      </xdr:nvPicPr>
      <xdr:blipFill>
        <a:blip xmlns:r="http://schemas.openxmlformats.org/officeDocument/2006/relationships" r:embed="rId9" cstate="print"/>
        <a:stretch>
          <a:fillRect/>
        </a:stretch>
      </xdr:blipFill>
      <xdr:spPr>
        <a:xfrm>
          <a:off x="9791700" y="240896775"/>
          <a:ext cx="1379220" cy="1838960"/>
        </a:xfrm>
        <a:prstGeom prst="rect">
          <a:avLst/>
        </a:prstGeom>
      </xdr:spPr>
    </xdr:pic>
    <xdr:clientData/>
  </xdr:twoCellAnchor>
  <xdr:twoCellAnchor editAs="oneCell">
    <xdr:from>
      <xdr:col>5</xdr:col>
      <xdr:colOff>0</xdr:colOff>
      <xdr:row>113</xdr:row>
      <xdr:rowOff>0</xdr:rowOff>
    </xdr:from>
    <xdr:to>
      <xdr:col>6</xdr:col>
      <xdr:colOff>112394</xdr:colOff>
      <xdr:row>113</xdr:row>
      <xdr:rowOff>1635759</xdr:rowOff>
    </xdr:to>
    <xdr:pic>
      <xdr:nvPicPr>
        <xdr:cNvPr id="36" name="Picture 35" descr="SHORT SLEEVE SHIRT.jpg"/>
        <xdr:cNvPicPr>
          <a:picLocks noChangeAspect="1"/>
        </xdr:cNvPicPr>
      </xdr:nvPicPr>
      <xdr:blipFill>
        <a:blip xmlns:r="http://schemas.openxmlformats.org/officeDocument/2006/relationships" r:embed="rId21" cstate="print"/>
        <a:stretch>
          <a:fillRect/>
        </a:stretch>
      </xdr:blipFill>
      <xdr:spPr>
        <a:xfrm>
          <a:off x="9791700" y="283968825"/>
          <a:ext cx="1226819" cy="1635759"/>
        </a:xfrm>
        <a:prstGeom prst="rect">
          <a:avLst/>
        </a:prstGeom>
      </xdr:spPr>
    </xdr:pic>
    <xdr:clientData/>
  </xdr:twoCellAnchor>
  <xdr:twoCellAnchor editAs="oneCell">
    <xdr:from>
      <xdr:col>5</xdr:col>
      <xdr:colOff>44727</xdr:colOff>
      <xdr:row>120</xdr:row>
      <xdr:rowOff>19050</xdr:rowOff>
    </xdr:from>
    <xdr:to>
      <xdr:col>6</xdr:col>
      <xdr:colOff>1188720</xdr:colOff>
      <xdr:row>120</xdr:row>
      <xdr:rowOff>2428875</xdr:rowOff>
    </xdr:to>
    <xdr:pic>
      <xdr:nvPicPr>
        <xdr:cNvPr id="37" name="Picture 36" descr="EMS SHORT SLEEVE SHIRT.jpg"/>
        <xdr:cNvPicPr>
          <a:picLocks noChangeAspect="1"/>
        </xdr:cNvPicPr>
      </xdr:nvPicPr>
      <xdr:blipFill>
        <a:blip xmlns:r="http://schemas.openxmlformats.org/officeDocument/2006/relationships" r:embed="rId22" cstate="print"/>
        <a:stretch>
          <a:fillRect/>
        </a:stretch>
      </xdr:blipFill>
      <xdr:spPr>
        <a:xfrm>
          <a:off x="9836427" y="301723425"/>
          <a:ext cx="2258418" cy="2409825"/>
        </a:xfrm>
        <a:prstGeom prst="rect">
          <a:avLst/>
        </a:prstGeom>
      </xdr:spPr>
    </xdr:pic>
    <xdr:clientData/>
  </xdr:twoCellAnchor>
  <xdr:twoCellAnchor editAs="oneCell">
    <xdr:from>
      <xdr:col>5</xdr:col>
      <xdr:colOff>40482</xdr:colOff>
      <xdr:row>122</xdr:row>
      <xdr:rowOff>19050</xdr:rowOff>
    </xdr:from>
    <xdr:to>
      <xdr:col>6</xdr:col>
      <xdr:colOff>0</xdr:colOff>
      <xdr:row>122</xdr:row>
      <xdr:rowOff>1753234</xdr:rowOff>
    </xdr:to>
    <xdr:pic>
      <xdr:nvPicPr>
        <xdr:cNvPr id="38" name="Picture 37" descr="EMS COMBAT TROUSER.jpg"/>
        <xdr:cNvPicPr>
          <a:picLocks noChangeAspect="1"/>
        </xdr:cNvPicPr>
      </xdr:nvPicPr>
      <xdr:blipFill>
        <a:blip xmlns:r="http://schemas.openxmlformats.org/officeDocument/2006/relationships" r:embed="rId23" cstate="print"/>
        <a:stretch>
          <a:fillRect/>
        </a:stretch>
      </xdr:blipFill>
      <xdr:spPr>
        <a:xfrm>
          <a:off x="9832182" y="306790725"/>
          <a:ext cx="1073943" cy="1734184"/>
        </a:xfrm>
        <a:prstGeom prst="rect">
          <a:avLst/>
        </a:prstGeom>
      </xdr:spPr>
    </xdr:pic>
    <xdr:clientData/>
  </xdr:twoCellAnchor>
  <xdr:twoCellAnchor editAs="oneCell">
    <xdr:from>
      <xdr:col>5</xdr:col>
      <xdr:colOff>7621</xdr:colOff>
      <xdr:row>131</xdr:row>
      <xdr:rowOff>30480</xdr:rowOff>
    </xdr:from>
    <xdr:to>
      <xdr:col>7</xdr:col>
      <xdr:colOff>316230</xdr:colOff>
      <xdr:row>131</xdr:row>
      <xdr:rowOff>2364105</xdr:rowOff>
    </xdr:to>
    <xdr:pic>
      <xdr:nvPicPr>
        <xdr:cNvPr id="39" name="Picture 38" descr="EMS BUNNY JACKET.jpg"/>
        <xdr:cNvPicPr>
          <a:picLocks noChangeAspect="1"/>
        </xdr:cNvPicPr>
      </xdr:nvPicPr>
      <xdr:blipFill>
        <a:blip xmlns:r="http://schemas.openxmlformats.org/officeDocument/2006/relationships" r:embed="rId24" cstate="print"/>
        <a:stretch>
          <a:fillRect/>
        </a:stretch>
      </xdr:blipFill>
      <xdr:spPr>
        <a:xfrm rot="5400000">
          <a:off x="9963150" y="329441176"/>
          <a:ext cx="2333625" cy="266128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200024</xdr:colOff>
      <xdr:row>1</xdr:row>
      <xdr:rowOff>66675</xdr:rowOff>
    </xdr:from>
    <xdr:to>
      <xdr:col>6</xdr:col>
      <xdr:colOff>3181349</xdr:colOff>
      <xdr:row>1</xdr:row>
      <xdr:rowOff>2600324</xdr:rowOff>
    </xdr:to>
    <xdr:pic>
      <xdr:nvPicPr>
        <xdr:cNvPr id="13" name="Picture 1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24774" y="371475"/>
          <a:ext cx="2981325" cy="2533649"/>
        </a:xfrm>
        <a:prstGeom prst="rect">
          <a:avLst/>
        </a:prstGeom>
      </xdr:spPr>
    </xdr:pic>
    <xdr:clientData/>
  </xdr:twoCellAnchor>
  <xdr:twoCellAnchor editAs="oneCell">
    <xdr:from>
      <xdr:col>6</xdr:col>
      <xdr:colOff>238125</xdr:colOff>
      <xdr:row>2</xdr:row>
      <xdr:rowOff>9526</xdr:rowOff>
    </xdr:from>
    <xdr:to>
      <xdr:col>6</xdr:col>
      <xdr:colOff>3125022</xdr:colOff>
      <xdr:row>2</xdr:row>
      <xdr:rowOff>1571626</xdr:rowOff>
    </xdr:to>
    <xdr:pic>
      <xdr:nvPicPr>
        <xdr:cNvPr id="14" name="Picture 1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62875" y="2962276"/>
          <a:ext cx="2886897" cy="1562100"/>
        </a:xfrm>
        <a:prstGeom prst="rect">
          <a:avLst/>
        </a:prstGeom>
      </xdr:spPr>
    </xdr:pic>
    <xdr:clientData/>
  </xdr:twoCellAnchor>
  <xdr:twoCellAnchor editAs="oneCell">
    <xdr:from>
      <xdr:col>6</xdr:col>
      <xdr:colOff>276225</xdr:colOff>
      <xdr:row>3</xdr:row>
      <xdr:rowOff>95250</xdr:rowOff>
    </xdr:from>
    <xdr:to>
      <xdr:col>6</xdr:col>
      <xdr:colOff>2695575</xdr:colOff>
      <xdr:row>3</xdr:row>
      <xdr:rowOff>1971675</xdr:rowOff>
    </xdr:to>
    <xdr:pic>
      <xdr:nvPicPr>
        <xdr:cNvPr id="15" name="Picture 1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00975" y="4724400"/>
          <a:ext cx="2419350" cy="1876425"/>
        </a:xfrm>
        <a:prstGeom prst="rect">
          <a:avLst/>
        </a:prstGeom>
      </xdr:spPr>
    </xdr:pic>
    <xdr:clientData/>
  </xdr:twoCellAnchor>
  <xdr:twoCellAnchor editAs="oneCell">
    <xdr:from>
      <xdr:col>6</xdr:col>
      <xdr:colOff>533400</xdr:colOff>
      <xdr:row>4</xdr:row>
      <xdr:rowOff>144439</xdr:rowOff>
    </xdr:from>
    <xdr:to>
      <xdr:col>6</xdr:col>
      <xdr:colOff>2867024</xdr:colOff>
      <xdr:row>4</xdr:row>
      <xdr:rowOff>1857375</xdr:rowOff>
    </xdr:to>
    <xdr:pic>
      <xdr:nvPicPr>
        <xdr:cNvPr id="16" name="Picture 1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58150" y="6859564"/>
          <a:ext cx="2333624" cy="1712936"/>
        </a:xfrm>
        <a:prstGeom prst="rect">
          <a:avLst/>
        </a:prstGeom>
      </xdr:spPr>
    </xdr:pic>
    <xdr:clientData/>
  </xdr:twoCellAnchor>
  <xdr:twoCellAnchor editAs="oneCell">
    <xdr:from>
      <xdr:col>6</xdr:col>
      <xdr:colOff>123825</xdr:colOff>
      <xdr:row>5</xdr:row>
      <xdr:rowOff>28575</xdr:rowOff>
    </xdr:from>
    <xdr:to>
      <xdr:col>6</xdr:col>
      <xdr:colOff>2457449</xdr:colOff>
      <xdr:row>5</xdr:row>
      <xdr:rowOff>1741511</xdr:rowOff>
    </xdr:to>
    <xdr:pic>
      <xdr:nvPicPr>
        <xdr:cNvPr id="17" name="Picture 16"/>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48575" y="8677275"/>
          <a:ext cx="2333624" cy="1712936"/>
        </a:xfrm>
        <a:prstGeom prst="rect">
          <a:avLst/>
        </a:prstGeom>
      </xdr:spPr>
    </xdr:pic>
    <xdr:clientData/>
  </xdr:twoCellAnchor>
  <xdr:twoCellAnchor editAs="oneCell">
    <xdr:from>
      <xdr:col>6</xdr:col>
      <xdr:colOff>2800350</xdr:colOff>
      <xdr:row>5</xdr:row>
      <xdr:rowOff>57150</xdr:rowOff>
    </xdr:from>
    <xdr:to>
      <xdr:col>6</xdr:col>
      <xdr:colOff>4550054</xdr:colOff>
      <xdr:row>5</xdr:row>
      <xdr:rowOff>1809750</xdr:rowOff>
    </xdr:to>
    <xdr:pic>
      <xdr:nvPicPr>
        <xdr:cNvPr id="19" name="Picture 18"/>
        <xdr:cNvPicPr>
          <a:picLocks noChangeAspect="1"/>
        </xdr:cNvPicPr>
      </xdr:nvPicPr>
      <xdr:blipFill>
        <a:blip xmlns:r="http://schemas.openxmlformats.org/officeDocument/2006/relationships" r:embed="rId5"/>
        <a:stretch>
          <a:fillRect/>
        </a:stretch>
      </xdr:blipFill>
      <xdr:spPr>
        <a:xfrm>
          <a:off x="10325100" y="8705850"/>
          <a:ext cx="1749704" cy="1752600"/>
        </a:xfrm>
        <a:prstGeom prst="rect">
          <a:avLst/>
        </a:prstGeom>
      </xdr:spPr>
    </xdr:pic>
    <xdr:clientData/>
  </xdr:twoCellAnchor>
  <xdr:twoCellAnchor editAs="oneCell">
    <xdr:from>
      <xdr:col>6</xdr:col>
      <xdr:colOff>2790823</xdr:colOff>
      <xdr:row>4</xdr:row>
      <xdr:rowOff>47625</xdr:rowOff>
    </xdr:from>
    <xdr:to>
      <xdr:col>6</xdr:col>
      <xdr:colOff>4657724</xdr:colOff>
      <xdr:row>4</xdr:row>
      <xdr:rowOff>1809750</xdr:rowOff>
    </xdr:to>
    <xdr:pic>
      <xdr:nvPicPr>
        <xdr:cNvPr id="20" name="Picture 19"/>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10367961" y="6710362"/>
          <a:ext cx="1762125" cy="1866901"/>
        </a:xfrm>
        <a:prstGeom prst="rect">
          <a:avLst/>
        </a:prstGeom>
      </xdr:spPr>
    </xdr:pic>
    <xdr:clientData/>
  </xdr:twoCellAnchor>
  <xdr:twoCellAnchor editAs="oneCell">
    <xdr:from>
      <xdr:col>6</xdr:col>
      <xdr:colOff>352425</xdr:colOff>
      <xdr:row>6</xdr:row>
      <xdr:rowOff>28575</xdr:rowOff>
    </xdr:from>
    <xdr:to>
      <xdr:col>6</xdr:col>
      <xdr:colOff>2907271</xdr:colOff>
      <xdr:row>6</xdr:row>
      <xdr:rowOff>1800225</xdr:rowOff>
    </xdr:to>
    <xdr:pic>
      <xdr:nvPicPr>
        <xdr:cNvPr id="21" name="Picture 20"/>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77175" y="10534650"/>
          <a:ext cx="2554846" cy="1771650"/>
        </a:xfrm>
        <a:prstGeom prst="rect">
          <a:avLst/>
        </a:prstGeom>
      </xdr:spPr>
    </xdr:pic>
    <xdr:clientData/>
  </xdr:twoCellAnchor>
  <xdr:twoCellAnchor editAs="oneCell">
    <xdr:from>
      <xdr:col>6</xdr:col>
      <xdr:colOff>523875</xdr:colOff>
      <xdr:row>7</xdr:row>
      <xdr:rowOff>0</xdr:rowOff>
    </xdr:from>
    <xdr:to>
      <xdr:col>6</xdr:col>
      <xdr:colOff>2524125</xdr:colOff>
      <xdr:row>7</xdr:row>
      <xdr:rowOff>1695450</xdr:rowOff>
    </xdr:to>
    <xdr:pic>
      <xdr:nvPicPr>
        <xdr:cNvPr id="22" name="Picture 2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048625" y="12439650"/>
          <a:ext cx="2000250" cy="1695450"/>
        </a:xfrm>
        <a:prstGeom prst="rect">
          <a:avLst/>
        </a:prstGeom>
      </xdr:spPr>
    </xdr:pic>
    <xdr:clientData/>
  </xdr:twoCellAnchor>
  <xdr:twoCellAnchor editAs="oneCell">
    <xdr:from>
      <xdr:col>6</xdr:col>
      <xdr:colOff>504825</xdr:colOff>
      <xdr:row>8</xdr:row>
      <xdr:rowOff>95250</xdr:rowOff>
    </xdr:from>
    <xdr:to>
      <xdr:col>6</xdr:col>
      <xdr:colOff>2505075</xdr:colOff>
      <xdr:row>8</xdr:row>
      <xdr:rowOff>1790700</xdr:rowOff>
    </xdr:to>
    <xdr:pic>
      <xdr:nvPicPr>
        <xdr:cNvPr id="23" name="Picture 2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029575" y="14373225"/>
          <a:ext cx="2000250" cy="1695450"/>
        </a:xfrm>
        <a:prstGeom prst="rect">
          <a:avLst/>
        </a:prstGeom>
      </xdr:spPr>
    </xdr:pic>
    <xdr:clientData/>
  </xdr:twoCellAnchor>
  <xdr:twoCellAnchor editAs="oneCell">
    <xdr:from>
      <xdr:col>6</xdr:col>
      <xdr:colOff>276225</xdr:colOff>
      <xdr:row>9</xdr:row>
      <xdr:rowOff>57150</xdr:rowOff>
    </xdr:from>
    <xdr:to>
      <xdr:col>6</xdr:col>
      <xdr:colOff>3163122</xdr:colOff>
      <xdr:row>9</xdr:row>
      <xdr:rowOff>2085975</xdr:rowOff>
    </xdr:to>
    <xdr:pic>
      <xdr:nvPicPr>
        <xdr:cNvPr id="24" name="Picture 23"/>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800975" y="16154400"/>
          <a:ext cx="2886897" cy="20288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219075</xdr:colOff>
      <xdr:row>1</xdr:row>
      <xdr:rowOff>28575</xdr:rowOff>
    </xdr:from>
    <xdr:to>
      <xdr:col>5</xdr:col>
      <xdr:colOff>1990725</xdr:colOff>
      <xdr:row>1</xdr:row>
      <xdr:rowOff>1600200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228600"/>
          <a:ext cx="1771650"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76200</xdr:colOff>
      <xdr:row>5</xdr:row>
      <xdr:rowOff>76200</xdr:rowOff>
    </xdr:from>
    <xdr:to>
      <xdr:col>5</xdr:col>
      <xdr:colOff>2333625</xdr:colOff>
      <xdr:row>5</xdr:row>
      <xdr:rowOff>1962150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81875" y="4895850"/>
          <a:ext cx="2257425" cy="1885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219076</xdr:colOff>
      <xdr:row>9</xdr:row>
      <xdr:rowOff>114300</xdr:rowOff>
    </xdr:from>
    <xdr:to>
      <xdr:col>5</xdr:col>
      <xdr:colOff>2333626</xdr:colOff>
      <xdr:row>9</xdr:row>
      <xdr:rowOff>2028825</xdr:rowOff>
    </xdr:to>
    <xdr:pic>
      <xdr:nvPicPr>
        <xdr:cNvPr id="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24751" y="7515225"/>
          <a:ext cx="2114550" cy="1914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317501</xdr:colOff>
      <xdr:row>2</xdr:row>
      <xdr:rowOff>21167</xdr:rowOff>
    </xdr:from>
    <xdr:to>
      <xdr:col>5</xdr:col>
      <xdr:colOff>2984501</xdr:colOff>
      <xdr:row>2</xdr:row>
      <xdr:rowOff>2405945</xdr:rowOff>
    </xdr:to>
    <xdr:pic>
      <xdr:nvPicPr>
        <xdr:cNvPr id="4" name="Picture 3">
          <a:extLst>
            <a:ext uri="{FF2B5EF4-FFF2-40B4-BE49-F238E27FC236}">
              <a16:creationId xmlns:a16="http://schemas.microsoft.com/office/drawing/2014/main" id="{45B49063-A34F-4600-9A82-8902FBB24861}"/>
            </a:ext>
          </a:extLst>
        </xdr:cNvPr>
        <xdr:cNvPicPr>
          <a:picLocks noChangeAspect="1"/>
        </xdr:cNvPicPr>
      </xdr:nvPicPr>
      <xdr:blipFill>
        <a:blip xmlns:r="http://schemas.openxmlformats.org/officeDocument/2006/relationships" r:embed="rId1"/>
        <a:stretch>
          <a:fillRect/>
        </a:stretch>
      </xdr:blipFill>
      <xdr:spPr>
        <a:xfrm>
          <a:off x="8374945" y="2236611"/>
          <a:ext cx="2667000" cy="2384778"/>
        </a:xfrm>
        <a:prstGeom prst="rect">
          <a:avLst/>
        </a:prstGeom>
      </xdr:spPr>
    </xdr:pic>
    <xdr:clientData/>
  </xdr:twoCellAnchor>
  <xdr:twoCellAnchor>
    <xdr:from>
      <xdr:col>5</xdr:col>
      <xdr:colOff>874891</xdr:colOff>
      <xdr:row>3</xdr:row>
      <xdr:rowOff>49389</xdr:rowOff>
    </xdr:from>
    <xdr:to>
      <xdr:col>5</xdr:col>
      <xdr:colOff>2413001</xdr:colOff>
      <xdr:row>3</xdr:row>
      <xdr:rowOff>2582334</xdr:rowOff>
    </xdr:to>
    <xdr:pic>
      <xdr:nvPicPr>
        <xdr:cNvPr id="6" name="Picture 5" descr="IMG_0300">
          <a:extLst>
            <a:ext uri="{FF2B5EF4-FFF2-40B4-BE49-F238E27FC236}">
              <a16:creationId xmlns:a16="http://schemas.microsoft.com/office/drawing/2014/main" id="{29476CFB-DF0F-4D3B-81BE-282F8ED275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32335" y="4677833"/>
          <a:ext cx="1538110" cy="2532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1023059</xdr:colOff>
      <xdr:row>5</xdr:row>
      <xdr:rowOff>35278</xdr:rowOff>
    </xdr:from>
    <xdr:to>
      <xdr:col>5</xdr:col>
      <xdr:colOff>2561169</xdr:colOff>
      <xdr:row>5</xdr:row>
      <xdr:rowOff>2688167</xdr:rowOff>
    </xdr:to>
    <xdr:pic>
      <xdr:nvPicPr>
        <xdr:cNvPr id="7" name="Picture 6" descr="IMG_0300">
          <a:extLst>
            <a:ext uri="{FF2B5EF4-FFF2-40B4-BE49-F238E27FC236}">
              <a16:creationId xmlns:a16="http://schemas.microsoft.com/office/drawing/2014/main" id="{7C8B1FF8-07E9-474F-98C5-DB29D082F6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80503" y="9927167"/>
          <a:ext cx="1538110" cy="265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917229</xdr:colOff>
      <xdr:row>4</xdr:row>
      <xdr:rowOff>28223</xdr:rowOff>
    </xdr:from>
    <xdr:to>
      <xdr:col>5</xdr:col>
      <xdr:colOff>2610563</xdr:colOff>
      <xdr:row>4</xdr:row>
      <xdr:rowOff>2208389</xdr:rowOff>
    </xdr:to>
    <xdr:pic>
      <xdr:nvPicPr>
        <xdr:cNvPr id="8" name="Picture 7">
          <a:extLst>
            <a:ext uri="{FF2B5EF4-FFF2-40B4-BE49-F238E27FC236}">
              <a16:creationId xmlns:a16="http://schemas.microsoft.com/office/drawing/2014/main" id="{B151111C-5E31-4750-969F-2EC53C395D98}"/>
            </a:ext>
          </a:extLst>
        </xdr:cNvPr>
        <xdr:cNvPicPr>
          <a:picLocks noChangeAspect="1"/>
        </xdr:cNvPicPr>
      </xdr:nvPicPr>
      <xdr:blipFill>
        <a:blip xmlns:r="http://schemas.openxmlformats.org/officeDocument/2006/relationships" r:embed="rId3"/>
        <a:stretch>
          <a:fillRect/>
        </a:stretch>
      </xdr:blipFill>
      <xdr:spPr>
        <a:xfrm>
          <a:off x="8974673" y="7394223"/>
          <a:ext cx="1693334" cy="2180166"/>
        </a:xfrm>
        <a:prstGeom prst="rect">
          <a:avLst/>
        </a:prstGeom>
      </xdr:spPr>
    </xdr:pic>
    <xdr:clientData/>
  </xdr:twoCellAnchor>
  <xdr:twoCellAnchor editAs="oneCell">
    <xdr:from>
      <xdr:col>5</xdr:col>
      <xdr:colOff>21166</xdr:colOff>
      <xdr:row>1</xdr:row>
      <xdr:rowOff>31749</xdr:rowOff>
    </xdr:from>
    <xdr:to>
      <xdr:col>5</xdr:col>
      <xdr:colOff>3586692</xdr:colOff>
      <xdr:row>2</xdr:row>
      <xdr:rowOff>21167</xdr:rowOff>
    </xdr:to>
    <xdr:pic>
      <xdr:nvPicPr>
        <xdr:cNvPr id="5" name="Picture 4">
          <a:extLst>
            <a:ext uri="{FF2B5EF4-FFF2-40B4-BE49-F238E27FC236}">
              <a16:creationId xmlns:a16="http://schemas.microsoft.com/office/drawing/2014/main" id="{081BCB52-7339-4E9B-9AFA-39EFD1D0CB04}"/>
            </a:ext>
          </a:extLst>
        </xdr:cNvPr>
        <xdr:cNvPicPr>
          <a:picLocks noChangeAspect="1"/>
        </xdr:cNvPicPr>
      </xdr:nvPicPr>
      <xdr:blipFill>
        <a:blip xmlns:r="http://schemas.openxmlformats.org/officeDocument/2006/relationships" r:embed="rId4"/>
        <a:stretch>
          <a:fillRect/>
        </a:stretch>
      </xdr:blipFill>
      <xdr:spPr>
        <a:xfrm>
          <a:off x="11207749" y="338666"/>
          <a:ext cx="3565526" cy="30162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342900</xdr:colOff>
      <xdr:row>30</xdr:row>
      <xdr:rowOff>101600</xdr:rowOff>
    </xdr:from>
    <xdr:to>
      <xdr:col>5</xdr:col>
      <xdr:colOff>1447800</xdr:colOff>
      <xdr:row>30</xdr:row>
      <xdr:rowOff>1117600</xdr:rowOff>
    </xdr:to>
    <xdr:pic>
      <xdr:nvPicPr>
        <xdr:cNvPr id="2" name="Picture 1">
          <a:extLst>
            <a:ext uri="{FF2B5EF4-FFF2-40B4-BE49-F238E27FC236}">
              <a16:creationId xmlns:a16="http://schemas.microsoft.com/office/drawing/2014/main" id="{446CEF5F-6FE9-534E-84CF-B55058B4F4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6750050" y="50939700"/>
          <a:ext cx="1016000" cy="1143000"/>
        </a:xfrm>
        <a:prstGeom prst="rect">
          <a:avLst/>
        </a:prstGeom>
      </xdr:spPr>
    </xdr:pic>
    <xdr:clientData/>
  </xdr:twoCellAnchor>
  <xdr:twoCellAnchor editAs="oneCell">
    <xdr:from>
      <xdr:col>5</xdr:col>
      <xdr:colOff>127000</xdr:colOff>
      <xdr:row>19</xdr:row>
      <xdr:rowOff>12700</xdr:rowOff>
    </xdr:from>
    <xdr:to>
      <xdr:col>5</xdr:col>
      <xdr:colOff>2089150</xdr:colOff>
      <xdr:row>19</xdr:row>
      <xdr:rowOff>1714500</xdr:rowOff>
    </xdr:to>
    <xdr:pic>
      <xdr:nvPicPr>
        <xdr:cNvPr id="3" name="Picture 2">
          <a:extLst>
            <a:ext uri="{FF2B5EF4-FFF2-40B4-BE49-F238E27FC236}">
              <a16:creationId xmlns:a16="http://schemas.microsoft.com/office/drawing/2014/main" id="{B06BE576-6801-BE4E-A101-30A501F912F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70650" y="29444950"/>
          <a:ext cx="2019300" cy="1701800"/>
        </a:xfrm>
        <a:prstGeom prst="rect">
          <a:avLst/>
        </a:prstGeom>
      </xdr:spPr>
    </xdr:pic>
    <xdr:clientData/>
  </xdr:twoCellAnchor>
  <xdr:twoCellAnchor editAs="oneCell">
    <xdr:from>
      <xdr:col>5</xdr:col>
      <xdr:colOff>8466</xdr:colOff>
      <xdr:row>32</xdr:row>
      <xdr:rowOff>25401</xdr:rowOff>
    </xdr:from>
    <xdr:to>
      <xdr:col>5</xdr:col>
      <xdr:colOff>1987549</xdr:colOff>
      <xdr:row>33</xdr:row>
      <xdr:rowOff>1337</xdr:rowOff>
    </xdr:to>
    <xdr:pic>
      <xdr:nvPicPr>
        <xdr:cNvPr id="4" name="Picture 3">
          <a:extLst>
            <a:ext uri="{FF2B5EF4-FFF2-40B4-BE49-F238E27FC236}">
              <a16:creationId xmlns:a16="http://schemas.microsoft.com/office/drawing/2014/main" id="{9B611949-0D4C-1240-B0CB-1A1B75B4306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52116" y="53651151"/>
          <a:ext cx="2036233" cy="1557086"/>
        </a:xfrm>
        <a:prstGeom prst="rect">
          <a:avLst/>
        </a:prstGeom>
      </xdr:spPr>
    </xdr:pic>
    <xdr:clientData/>
  </xdr:twoCellAnchor>
  <xdr:twoCellAnchor editAs="oneCell">
    <xdr:from>
      <xdr:col>5</xdr:col>
      <xdr:colOff>33866</xdr:colOff>
      <xdr:row>6</xdr:row>
      <xdr:rowOff>33867</xdr:rowOff>
    </xdr:from>
    <xdr:to>
      <xdr:col>5</xdr:col>
      <xdr:colOff>1739900</xdr:colOff>
      <xdr:row>6</xdr:row>
      <xdr:rowOff>1667935</xdr:rowOff>
    </xdr:to>
    <xdr:pic>
      <xdr:nvPicPr>
        <xdr:cNvPr id="5" name="Picture 4">
          <a:extLst>
            <a:ext uri="{FF2B5EF4-FFF2-40B4-BE49-F238E27FC236}">
              <a16:creationId xmlns:a16="http://schemas.microsoft.com/office/drawing/2014/main" id="{0DF7B299-DEA2-D641-A896-B9F073ADA80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77516" y="5244042"/>
          <a:ext cx="1744134" cy="1634068"/>
        </a:xfrm>
        <a:prstGeom prst="rect">
          <a:avLst/>
        </a:prstGeom>
      </xdr:spPr>
    </xdr:pic>
    <xdr:clientData/>
  </xdr:twoCellAnchor>
  <xdr:twoCellAnchor editAs="oneCell">
    <xdr:from>
      <xdr:col>5</xdr:col>
      <xdr:colOff>67732</xdr:colOff>
      <xdr:row>44</xdr:row>
      <xdr:rowOff>8466</xdr:rowOff>
    </xdr:from>
    <xdr:to>
      <xdr:col>5</xdr:col>
      <xdr:colOff>2089149</xdr:colOff>
      <xdr:row>44</xdr:row>
      <xdr:rowOff>1769533</xdr:rowOff>
    </xdr:to>
    <xdr:pic>
      <xdr:nvPicPr>
        <xdr:cNvPr id="6" name="Picture 5">
          <a:extLst>
            <a:ext uri="{FF2B5EF4-FFF2-40B4-BE49-F238E27FC236}">
              <a16:creationId xmlns:a16="http://schemas.microsoft.com/office/drawing/2014/main" id="{B6DE19CD-CB5E-0B48-B4C0-130B33192AA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11382" y="74741616"/>
          <a:ext cx="2078567" cy="1761067"/>
        </a:xfrm>
        <a:prstGeom prst="rect">
          <a:avLst/>
        </a:prstGeom>
      </xdr:spPr>
    </xdr:pic>
    <xdr:clientData/>
  </xdr:twoCellAnchor>
  <xdr:twoCellAnchor editAs="oneCell">
    <xdr:from>
      <xdr:col>5</xdr:col>
      <xdr:colOff>50800</xdr:colOff>
      <xdr:row>13</xdr:row>
      <xdr:rowOff>8466</xdr:rowOff>
    </xdr:from>
    <xdr:to>
      <xdr:col>5</xdr:col>
      <xdr:colOff>2038350</xdr:colOff>
      <xdr:row>13</xdr:row>
      <xdr:rowOff>1790699</xdr:rowOff>
    </xdr:to>
    <xdr:pic>
      <xdr:nvPicPr>
        <xdr:cNvPr id="7" name="Picture 6">
          <a:extLst>
            <a:ext uri="{FF2B5EF4-FFF2-40B4-BE49-F238E27FC236}">
              <a16:creationId xmlns:a16="http://schemas.microsoft.com/office/drawing/2014/main" id="{84DC655E-CF9B-114C-B6EA-495F8232A22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394450" y="17886891"/>
          <a:ext cx="2044700" cy="1782233"/>
        </a:xfrm>
        <a:prstGeom prst="rect">
          <a:avLst/>
        </a:prstGeom>
      </xdr:spPr>
    </xdr:pic>
    <xdr:clientData/>
  </xdr:twoCellAnchor>
  <xdr:twoCellAnchor editAs="oneCell">
    <xdr:from>
      <xdr:col>5</xdr:col>
      <xdr:colOff>88900</xdr:colOff>
      <xdr:row>15</xdr:row>
      <xdr:rowOff>114300</xdr:rowOff>
    </xdr:from>
    <xdr:to>
      <xdr:col>5</xdr:col>
      <xdr:colOff>2085975</xdr:colOff>
      <xdr:row>15</xdr:row>
      <xdr:rowOff>2382822</xdr:rowOff>
    </xdr:to>
    <xdr:pic>
      <xdr:nvPicPr>
        <xdr:cNvPr id="8" name="Picture 7">
          <a:extLst>
            <a:ext uri="{FF2B5EF4-FFF2-40B4-BE49-F238E27FC236}">
              <a16:creationId xmlns:a16="http://schemas.microsoft.com/office/drawing/2014/main" id="{5262F5B4-A002-FD4C-AABD-F18217F9550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432550" y="22107525"/>
          <a:ext cx="2054225" cy="2268522"/>
        </a:xfrm>
        <a:prstGeom prst="rect">
          <a:avLst/>
        </a:prstGeom>
      </xdr:spPr>
    </xdr:pic>
    <xdr:clientData/>
  </xdr:twoCellAnchor>
  <xdr:twoCellAnchor editAs="oneCell">
    <xdr:from>
      <xdr:col>5</xdr:col>
      <xdr:colOff>101600</xdr:colOff>
      <xdr:row>7</xdr:row>
      <xdr:rowOff>12700</xdr:rowOff>
    </xdr:from>
    <xdr:to>
      <xdr:col>5</xdr:col>
      <xdr:colOff>1701800</xdr:colOff>
      <xdr:row>7</xdr:row>
      <xdr:rowOff>1905000</xdr:rowOff>
    </xdr:to>
    <xdr:pic>
      <xdr:nvPicPr>
        <xdr:cNvPr id="9" name="Picture 8">
          <a:extLst>
            <a:ext uri="{FF2B5EF4-FFF2-40B4-BE49-F238E27FC236}">
              <a16:creationId xmlns:a16="http://schemas.microsoft.com/office/drawing/2014/main" id="{0DBA63D5-EAC0-EC41-A2E7-10DEF6141A4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445250" y="6899275"/>
          <a:ext cx="1638300" cy="1892300"/>
        </a:xfrm>
        <a:prstGeom prst="rect">
          <a:avLst/>
        </a:prstGeom>
      </xdr:spPr>
    </xdr:pic>
    <xdr:clientData/>
  </xdr:twoCellAnchor>
  <xdr:twoCellAnchor editAs="oneCell">
    <xdr:from>
      <xdr:col>5</xdr:col>
      <xdr:colOff>139700</xdr:colOff>
      <xdr:row>17</xdr:row>
      <xdr:rowOff>25400</xdr:rowOff>
    </xdr:from>
    <xdr:to>
      <xdr:col>5</xdr:col>
      <xdr:colOff>2089150</xdr:colOff>
      <xdr:row>17</xdr:row>
      <xdr:rowOff>1816100</xdr:rowOff>
    </xdr:to>
    <xdr:pic>
      <xdr:nvPicPr>
        <xdr:cNvPr id="10" name="Picture 9">
          <a:extLst>
            <a:ext uri="{FF2B5EF4-FFF2-40B4-BE49-F238E27FC236}">
              <a16:creationId xmlns:a16="http://schemas.microsoft.com/office/drawing/2014/main" id="{63D29582-0578-0145-9EFD-2570EAF8EB7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483350" y="25809575"/>
          <a:ext cx="2006600" cy="1790700"/>
        </a:xfrm>
        <a:prstGeom prst="rect">
          <a:avLst/>
        </a:prstGeom>
      </xdr:spPr>
    </xdr:pic>
    <xdr:clientData/>
  </xdr:twoCellAnchor>
  <xdr:twoCellAnchor editAs="oneCell">
    <xdr:from>
      <xdr:col>5</xdr:col>
      <xdr:colOff>88900</xdr:colOff>
      <xdr:row>20</xdr:row>
      <xdr:rowOff>63501</xdr:rowOff>
    </xdr:from>
    <xdr:to>
      <xdr:col>5</xdr:col>
      <xdr:colOff>2089150</xdr:colOff>
      <xdr:row>21</xdr:row>
      <xdr:rowOff>1</xdr:rowOff>
    </xdr:to>
    <xdr:pic>
      <xdr:nvPicPr>
        <xdr:cNvPr id="11" name="Picture 10">
          <a:extLst>
            <a:ext uri="{FF2B5EF4-FFF2-40B4-BE49-F238E27FC236}">
              <a16:creationId xmlns:a16="http://schemas.microsoft.com/office/drawing/2014/main" id="{757379E0-48B6-5E4B-A703-109F8813D49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432550" y="31229301"/>
          <a:ext cx="2057400" cy="1803400"/>
        </a:xfrm>
        <a:prstGeom prst="rect">
          <a:avLst/>
        </a:prstGeom>
      </xdr:spPr>
    </xdr:pic>
    <xdr:clientData/>
  </xdr:twoCellAnchor>
  <xdr:twoCellAnchor editAs="oneCell">
    <xdr:from>
      <xdr:col>5</xdr:col>
      <xdr:colOff>114300</xdr:colOff>
      <xdr:row>21</xdr:row>
      <xdr:rowOff>76200</xdr:rowOff>
    </xdr:from>
    <xdr:to>
      <xdr:col>5</xdr:col>
      <xdr:colOff>2082800</xdr:colOff>
      <xdr:row>21</xdr:row>
      <xdr:rowOff>1778000</xdr:rowOff>
    </xdr:to>
    <xdr:pic>
      <xdr:nvPicPr>
        <xdr:cNvPr id="12" name="Picture 11">
          <a:extLst>
            <a:ext uri="{FF2B5EF4-FFF2-40B4-BE49-F238E27FC236}">
              <a16:creationId xmlns:a16="http://schemas.microsoft.com/office/drawing/2014/main" id="{779F8C70-C77D-884C-AF07-311C55FE98F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6457950" y="33108900"/>
          <a:ext cx="2025650" cy="1701800"/>
        </a:xfrm>
        <a:prstGeom prst="rect">
          <a:avLst/>
        </a:prstGeom>
      </xdr:spPr>
    </xdr:pic>
    <xdr:clientData/>
  </xdr:twoCellAnchor>
  <xdr:twoCellAnchor editAs="oneCell">
    <xdr:from>
      <xdr:col>5</xdr:col>
      <xdr:colOff>127000</xdr:colOff>
      <xdr:row>24</xdr:row>
      <xdr:rowOff>63500</xdr:rowOff>
    </xdr:from>
    <xdr:to>
      <xdr:col>5</xdr:col>
      <xdr:colOff>2076450</xdr:colOff>
      <xdr:row>24</xdr:row>
      <xdr:rowOff>1765300</xdr:rowOff>
    </xdr:to>
    <xdr:pic>
      <xdr:nvPicPr>
        <xdr:cNvPr id="13" name="Picture 12">
          <a:extLst>
            <a:ext uri="{FF2B5EF4-FFF2-40B4-BE49-F238E27FC236}">
              <a16:creationId xmlns:a16="http://schemas.microsoft.com/office/drawing/2014/main" id="{B7FB61BE-B922-FF41-B9CB-753BAD29DB4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70650" y="38173025"/>
          <a:ext cx="2006600" cy="1701800"/>
        </a:xfrm>
        <a:prstGeom prst="rect">
          <a:avLst/>
        </a:prstGeom>
      </xdr:spPr>
    </xdr:pic>
    <xdr:clientData/>
  </xdr:twoCellAnchor>
  <xdr:twoCellAnchor editAs="oneCell">
    <xdr:from>
      <xdr:col>5</xdr:col>
      <xdr:colOff>50800</xdr:colOff>
      <xdr:row>41</xdr:row>
      <xdr:rowOff>63500</xdr:rowOff>
    </xdr:from>
    <xdr:to>
      <xdr:col>5</xdr:col>
      <xdr:colOff>2082800</xdr:colOff>
      <xdr:row>41</xdr:row>
      <xdr:rowOff>2717800</xdr:rowOff>
    </xdr:to>
    <xdr:pic>
      <xdr:nvPicPr>
        <xdr:cNvPr id="14" name="Picture 13">
          <a:extLst>
            <a:ext uri="{FF2B5EF4-FFF2-40B4-BE49-F238E27FC236}">
              <a16:creationId xmlns:a16="http://schemas.microsoft.com/office/drawing/2014/main" id="{E0BC281F-4C47-814E-BF0D-2734BBAC170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6394450" y="68910200"/>
          <a:ext cx="2089150" cy="2654300"/>
        </a:xfrm>
        <a:prstGeom prst="rect">
          <a:avLst/>
        </a:prstGeom>
      </xdr:spPr>
    </xdr:pic>
    <xdr:clientData/>
  </xdr:twoCellAnchor>
  <xdr:twoCellAnchor editAs="oneCell">
    <xdr:from>
      <xdr:col>5</xdr:col>
      <xdr:colOff>12700</xdr:colOff>
      <xdr:row>5</xdr:row>
      <xdr:rowOff>38102</xdr:rowOff>
    </xdr:from>
    <xdr:to>
      <xdr:col>5</xdr:col>
      <xdr:colOff>2082800</xdr:colOff>
      <xdr:row>5</xdr:row>
      <xdr:rowOff>2343154</xdr:rowOff>
    </xdr:to>
    <xdr:pic>
      <xdr:nvPicPr>
        <xdr:cNvPr id="15" name="Picture 14">
          <a:extLst>
            <a:ext uri="{FF2B5EF4-FFF2-40B4-BE49-F238E27FC236}">
              <a16:creationId xmlns:a16="http://schemas.microsoft.com/office/drawing/2014/main" id="{5FBEC2A7-EB3B-EE4F-8761-66C61B90D44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rot="5400000">
          <a:off x="6238874" y="3003553"/>
          <a:ext cx="2305052" cy="2070100"/>
        </a:xfrm>
        <a:prstGeom prst="rect">
          <a:avLst/>
        </a:prstGeom>
      </xdr:spPr>
    </xdr:pic>
    <xdr:clientData/>
  </xdr:twoCellAnchor>
  <xdr:twoCellAnchor editAs="oneCell">
    <xdr:from>
      <xdr:col>5</xdr:col>
      <xdr:colOff>101600</xdr:colOff>
      <xdr:row>8</xdr:row>
      <xdr:rowOff>0</xdr:rowOff>
    </xdr:from>
    <xdr:to>
      <xdr:col>5</xdr:col>
      <xdr:colOff>2000250</xdr:colOff>
      <xdr:row>8</xdr:row>
      <xdr:rowOff>1892300</xdr:rowOff>
    </xdr:to>
    <xdr:pic>
      <xdr:nvPicPr>
        <xdr:cNvPr id="16" name="Picture 15">
          <a:extLst>
            <a:ext uri="{FF2B5EF4-FFF2-40B4-BE49-F238E27FC236}">
              <a16:creationId xmlns:a16="http://schemas.microsoft.com/office/drawing/2014/main" id="{BF19C7B1-DCD9-5D48-AFC7-9E442083EA1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rot="5400000">
          <a:off x="6477000" y="8778875"/>
          <a:ext cx="1892300" cy="1955800"/>
        </a:xfrm>
        <a:prstGeom prst="rect">
          <a:avLst/>
        </a:prstGeom>
      </xdr:spPr>
    </xdr:pic>
    <xdr:clientData/>
  </xdr:twoCellAnchor>
  <xdr:twoCellAnchor editAs="oneCell">
    <xdr:from>
      <xdr:col>5</xdr:col>
      <xdr:colOff>88900</xdr:colOff>
      <xdr:row>11</xdr:row>
      <xdr:rowOff>63500</xdr:rowOff>
    </xdr:from>
    <xdr:to>
      <xdr:col>5</xdr:col>
      <xdr:colOff>2012950</xdr:colOff>
      <xdr:row>11</xdr:row>
      <xdr:rowOff>2057400</xdr:rowOff>
    </xdr:to>
    <xdr:pic>
      <xdr:nvPicPr>
        <xdr:cNvPr id="17" name="Picture 16">
          <a:extLst>
            <a:ext uri="{FF2B5EF4-FFF2-40B4-BE49-F238E27FC236}">
              <a16:creationId xmlns:a16="http://schemas.microsoft.com/office/drawing/2014/main" id="{B3D9CA80-4FB9-8D49-82AF-141367D6DD0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rot="5400000">
          <a:off x="6426200" y="14157325"/>
          <a:ext cx="1993900" cy="1981200"/>
        </a:xfrm>
        <a:prstGeom prst="rect">
          <a:avLst/>
        </a:prstGeom>
      </xdr:spPr>
    </xdr:pic>
    <xdr:clientData/>
  </xdr:twoCellAnchor>
  <xdr:twoCellAnchor editAs="oneCell">
    <xdr:from>
      <xdr:col>5</xdr:col>
      <xdr:colOff>101600</xdr:colOff>
      <xdr:row>23</xdr:row>
      <xdr:rowOff>0</xdr:rowOff>
    </xdr:from>
    <xdr:to>
      <xdr:col>5</xdr:col>
      <xdr:colOff>1771015</xdr:colOff>
      <xdr:row>24</xdr:row>
      <xdr:rowOff>0</xdr:rowOff>
    </xdr:to>
    <xdr:pic>
      <xdr:nvPicPr>
        <xdr:cNvPr id="18" name="Picture 17">
          <a:extLst>
            <a:ext uri="{FF2B5EF4-FFF2-40B4-BE49-F238E27FC236}">
              <a16:creationId xmlns:a16="http://schemas.microsoft.com/office/drawing/2014/main" id="{5D530FC0-C782-AD49-8243-63D4CFE57CC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rot="5400000">
          <a:off x="6436995" y="36384230"/>
          <a:ext cx="1733550" cy="1717040"/>
        </a:xfrm>
        <a:prstGeom prst="rect">
          <a:avLst/>
        </a:prstGeom>
      </xdr:spPr>
    </xdr:pic>
    <xdr:clientData/>
  </xdr:twoCellAnchor>
  <xdr:twoCellAnchor editAs="oneCell">
    <xdr:from>
      <xdr:col>5</xdr:col>
      <xdr:colOff>339725</xdr:colOff>
      <xdr:row>24</xdr:row>
      <xdr:rowOff>1695450</xdr:rowOff>
    </xdr:from>
    <xdr:to>
      <xdr:col>5</xdr:col>
      <xdr:colOff>2009775</xdr:colOff>
      <xdr:row>25</xdr:row>
      <xdr:rowOff>1797050</xdr:rowOff>
    </xdr:to>
    <xdr:pic>
      <xdr:nvPicPr>
        <xdr:cNvPr id="19" name="Picture 18">
          <a:extLst>
            <a:ext uri="{FF2B5EF4-FFF2-40B4-BE49-F238E27FC236}">
              <a16:creationId xmlns:a16="http://schemas.microsoft.com/office/drawing/2014/main" id="{2E835A32-FD20-DA44-BB46-F71A0793B3B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rot="5400000">
          <a:off x="6572250" y="39916100"/>
          <a:ext cx="1892300" cy="1670050"/>
        </a:xfrm>
        <a:prstGeom prst="rect">
          <a:avLst/>
        </a:prstGeom>
      </xdr:spPr>
    </xdr:pic>
    <xdr:clientData/>
  </xdr:twoCellAnchor>
  <xdr:twoCellAnchor editAs="oneCell">
    <xdr:from>
      <xdr:col>5</xdr:col>
      <xdr:colOff>155574</xdr:colOff>
      <xdr:row>26</xdr:row>
      <xdr:rowOff>88902</xdr:rowOff>
    </xdr:from>
    <xdr:to>
      <xdr:col>5</xdr:col>
      <xdr:colOff>2076449</xdr:colOff>
      <xdr:row>26</xdr:row>
      <xdr:rowOff>1666878</xdr:rowOff>
    </xdr:to>
    <xdr:pic>
      <xdr:nvPicPr>
        <xdr:cNvPr id="20" name="Picture 19">
          <a:extLst>
            <a:ext uri="{FF2B5EF4-FFF2-40B4-BE49-F238E27FC236}">
              <a16:creationId xmlns:a16="http://schemas.microsoft.com/office/drawing/2014/main" id="{72A23E7A-D291-1B4A-9096-C4BEDF94854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rot="5400000">
          <a:off x="6670674" y="41779827"/>
          <a:ext cx="1577976" cy="1920875"/>
        </a:xfrm>
        <a:prstGeom prst="rect">
          <a:avLst/>
        </a:prstGeom>
      </xdr:spPr>
    </xdr:pic>
    <xdr:clientData/>
  </xdr:twoCellAnchor>
  <xdr:twoCellAnchor editAs="oneCell">
    <xdr:from>
      <xdr:col>5</xdr:col>
      <xdr:colOff>190500</xdr:colOff>
      <xdr:row>34</xdr:row>
      <xdr:rowOff>12700</xdr:rowOff>
    </xdr:from>
    <xdr:to>
      <xdr:col>5</xdr:col>
      <xdr:colOff>2000250</xdr:colOff>
      <xdr:row>35</xdr:row>
      <xdr:rowOff>3175</xdr:rowOff>
    </xdr:to>
    <xdr:pic>
      <xdr:nvPicPr>
        <xdr:cNvPr id="21" name="Picture 20">
          <a:extLst>
            <a:ext uri="{FF2B5EF4-FFF2-40B4-BE49-F238E27FC236}">
              <a16:creationId xmlns:a16="http://schemas.microsoft.com/office/drawing/2014/main" id="{FDAA07CE-FD1C-3F48-A303-5D73FF6E7598}"/>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rot="5400000">
          <a:off x="6572250" y="56715025"/>
          <a:ext cx="1790700" cy="1866900"/>
        </a:xfrm>
        <a:prstGeom prst="rect">
          <a:avLst/>
        </a:prstGeom>
      </xdr:spPr>
    </xdr:pic>
    <xdr:clientData/>
  </xdr:twoCellAnchor>
  <xdr:twoCellAnchor editAs="oneCell">
    <xdr:from>
      <xdr:col>5</xdr:col>
      <xdr:colOff>118777</xdr:colOff>
      <xdr:row>36</xdr:row>
      <xdr:rowOff>171455</xdr:rowOff>
    </xdr:from>
    <xdr:to>
      <xdr:col>5</xdr:col>
      <xdr:colOff>1457325</xdr:colOff>
      <xdr:row>36</xdr:row>
      <xdr:rowOff>1809756</xdr:rowOff>
    </xdr:to>
    <xdr:pic>
      <xdr:nvPicPr>
        <xdr:cNvPr id="22" name="Picture 21">
          <a:extLst>
            <a:ext uri="{FF2B5EF4-FFF2-40B4-BE49-F238E27FC236}">
              <a16:creationId xmlns:a16="http://schemas.microsoft.com/office/drawing/2014/main" id="{4CBA1068-CED0-8E4A-BE0C-05E686B8BDE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rot="5400000">
          <a:off x="6312550" y="60662207"/>
          <a:ext cx="1638301" cy="1338548"/>
        </a:xfrm>
        <a:prstGeom prst="rect">
          <a:avLst/>
        </a:prstGeom>
      </xdr:spPr>
    </xdr:pic>
    <xdr:clientData/>
  </xdr:twoCellAnchor>
  <xdr:twoCellAnchor editAs="oneCell">
    <xdr:from>
      <xdr:col>5</xdr:col>
      <xdr:colOff>60960</xdr:colOff>
      <xdr:row>46</xdr:row>
      <xdr:rowOff>10160</xdr:rowOff>
    </xdr:from>
    <xdr:to>
      <xdr:col>5</xdr:col>
      <xdr:colOff>1719580</xdr:colOff>
      <xdr:row>47</xdr:row>
      <xdr:rowOff>635</xdr:rowOff>
    </xdr:to>
    <xdr:pic>
      <xdr:nvPicPr>
        <xdr:cNvPr id="23" name="Picture 22">
          <a:extLst>
            <a:ext uri="{FF2B5EF4-FFF2-40B4-BE49-F238E27FC236}">
              <a16:creationId xmlns:a16="http://schemas.microsoft.com/office/drawing/2014/main" id="{6C82A722-F830-A442-8F90-6F1706CF2A2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rot="5400000">
          <a:off x="6490970" y="78019275"/>
          <a:ext cx="1524000" cy="1696720"/>
        </a:xfrm>
        <a:prstGeom prst="rect">
          <a:avLst/>
        </a:prstGeom>
      </xdr:spPr>
    </xdr:pic>
    <xdr:clientData/>
  </xdr:twoCellAnchor>
  <xdr:twoCellAnchor editAs="oneCell">
    <xdr:from>
      <xdr:col>5</xdr:col>
      <xdr:colOff>203201</xdr:colOff>
      <xdr:row>27</xdr:row>
      <xdr:rowOff>76200</xdr:rowOff>
    </xdr:from>
    <xdr:to>
      <xdr:col>5</xdr:col>
      <xdr:colOff>2082800</xdr:colOff>
      <xdr:row>27</xdr:row>
      <xdr:rowOff>3048000</xdr:rowOff>
    </xdr:to>
    <xdr:pic>
      <xdr:nvPicPr>
        <xdr:cNvPr id="24" name="Picture 23">
          <a:extLst>
            <a:ext uri="{FF2B5EF4-FFF2-40B4-BE49-F238E27FC236}">
              <a16:creationId xmlns:a16="http://schemas.microsoft.com/office/drawing/2014/main" id="{9DFEA64A-618E-B643-8352-A670344F08E5}"/>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6546851" y="43805475"/>
          <a:ext cx="1936749" cy="2971800"/>
        </a:xfrm>
        <a:prstGeom prst="rect">
          <a:avLst/>
        </a:prstGeom>
      </xdr:spPr>
    </xdr:pic>
    <xdr:clientData/>
  </xdr:twoCellAnchor>
  <xdr:twoCellAnchor editAs="oneCell">
    <xdr:from>
      <xdr:col>5</xdr:col>
      <xdr:colOff>225425</xdr:colOff>
      <xdr:row>28</xdr:row>
      <xdr:rowOff>142875</xdr:rowOff>
    </xdr:from>
    <xdr:to>
      <xdr:col>5</xdr:col>
      <xdr:colOff>1981200</xdr:colOff>
      <xdr:row>28</xdr:row>
      <xdr:rowOff>2409825</xdr:rowOff>
    </xdr:to>
    <xdr:pic>
      <xdr:nvPicPr>
        <xdr:cNvPr id="25" name="Picture 24">
          <a:extLst>
            <a:ext uri="{FF2B5EF4-FFF2-40B4-BE49-F238E27FC236}">
              <a16:creationId xmlns:a16="http://schemas.microsoft.com/office/drawing/2014/main" id="{B07E0BB6-6045-A44E-9314-7A95C7502393}"/>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569075" y="46967775"/>
          <a:ext cx="1755775" cy="2266950"/>
        </a:xfrm>
        <a:prstGeom prst="rect">
          <a:avLst/>
        </a:prstGeom>
      </xdr:spPr>
    </xdr:pic>
    <xdr:clientData/>
  </xdr:twoCellAnchor>
  <xdr:twoCellAnchor editAs="oneCell">
    <xdr:from>
      <xdr:col>5</xdr:col>
      <xdr:colOff>76200</xdr:colOff>
      <xdr:row>14</xdr:row>
      <xdr:rowOff>12700</xdr:rowOff>
    </xdr:from>
    <xdr:to>
      <xdr:col>5</xdr:col>
      <xdr:colOff>2082800</xdr:colOff>
      <xdr:row>15</xdr:row>
      <xdr:rowOff>0</xdr:rowOff>
    </xdr:to>
    <xdr:pic>
      <xdr:nvPicPr>
        <xdr:cNvPr id="26" name="Picture 25">
          <a:extLst>
            <a:ext uri="{FF2B5EF4-FFF2-40B4-BE49-F238E27FC236}">
              <a16:creationId xmlns:a16="http://schemas.microsoft.com/office/drawing/2014/main" id="{4A7A330C-31A1-7049-99EC-B855614D1B5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419850" y="19700875"/>
          <a:ext cx="2063750" cy="2292350"/>
        </a:xfrm>
        <a:prstGeom prst="rect">
          <a:avLst/>
        </a:prstGeom>
      </xdr:spPr>
    </xdr:pic>
    <xdr:clientData/>
  </xdr:twoCellAnchor>
  <xdr:twoCellAnchor editAs="oneCell">
    <xdr:from>
      <xdr:col>5</xdr:col>
      <xdr:colOff>88900</xdr:colOff>
      <xdr:row>9</xdr:row>
      <xdr:rowOff>25400</xdr:rowOff>
    </xdr:from>
    <xdr:to>
      <xdr:col>5</xdr:col>
      <xdr:colOff>2012950</xdr:colOff>
      <xdr:row>10</xdr:row>
      <xdr:rowOff>0</xdr:rowOff>
    </xdr:to>
    <xdr:pic>
      <xdr:nvPicPr>
        <xdr:cNvPr id="27" name="Picture 26">
          <a:extLst>
            <a:ext uri="{FF2B5EF4-FFF2-40B4-BE49-F238E27FC236}">
              <a16:creationId xmlns:a16="http://schemas.microsoft.com/office/drawing/2014/main" id="{22420D1E-DDAE-2D4F-AA2C-A9C405CDD809}"/>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rot="5400000">
          <a:off x="6731000" y="10442575"/>
          <a:ext cx="1384300" cy="1981200"/>
        </a:xfrm>
        <a:prstGeom prst="rect">
          <a:avLst/>
        </a:prstGeom>
      </xdr:spPr>
    </xdr:pic>
    <xdr:clientData/>
  </xdr:twoCellAnchor>
  <xdr:twoCellAnchor editAs="oneCell">
    <xdr:from>
      <xdr:col>5</xdr:col>
      <xdr:colOff>76200</xdr:colOff>
      <xdr:row>12</xdr:row>
      <xdr:rowOff>25400</xdr:rowOff>
    </xdr:from>
    <xdr:to>
      <xdr:col>5</xdr:col>
      <xdr:colOff>2038350</xdr:colOff>
      <xdr:row>13</xdr:row>
      <xdr:rowOff>196850</xdr:rowOff>
    </xdr:to>
    <xdr:pic>
      <xdr:nvPicPr>
        <xdr:cNvPr id="28" name="Picture 27">
          <a:extLst>
            <a:ext uri="{FF2B5EF4-FFF2-40B4-BE49-F238E27FC236}">
              <a16:creationId xmlns:a16="http://schemas.microsoft.com/office/drawing/2014/main" id="{2C45DD1E-1758-7045-9057-1E679768F72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rot="5400000">
          <a:off x="6629400" y="16046450"/>
          <a:ext cx="1600200" cy="2019300"/>
        </a:xfrm>
        <a:prstGeom prst="rect">
          <a:avLst/>
        </a:prstGeom>
      </xdr:spPr>
    </xdr:pic>
    <xdr:clientData/>
  </xdr:twoCellAnchor>
  <xdr:twoCellAnchor editAs="oneCell">
    <xdr:from>
      <xdr:col>5</xdr:col>
      <xdr:colOff>88900</xdr:colOff>
      <xdr:row>10</xdr:row>
      <xdr:rowOff>76200</xdr:rowOff>
    </xdr:from>
    <xdr:to>
      <xdr:col>5</xdr:col>
      <xdr:colOff>2012950</xdr:colOff>
      <xdr:row>11</xdr:row>
      <xdr:rowOff>0</xdr:rowOff>
    </xdr:to>
    <xdr:pic>
      <xdr:nvPicPr>
        <xdr:cNvPr id="29" name="Picture 28">
          <a:extLst>
            <a:ext uri="{FF2B5EF4-FFF2-40B4-BE49-F238E27FC236}">
              <a16:creationId xmlns:a16="http://schemas.microsoft.com/office/drawing/2014/main" id="{FDF65A8B-DF5B-CB41-8D32-034D395280DB}"/>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rot="5400000">
          <a:off x="6480175" y="12153900"/>
          <a:ext cx="1885950" cy="1981200"/>
        </a:xfrm>
        <a:prstGeom prst="rect">
          <a:avLst/>
        </a:prstGeom>
      </xdr:spPr>
    </xdr:pic>
    <xdr:clientData/>
  </xdr:twoCellAnchor>
  <xdr:twoCellAnchor editAs="oneCell">
    <xdr:from>
      <xdr:col>5</xdr:col>
      <xdr:colOff>114300</xdr:colOff>
      <xdr:row>18</xdr:row>
      <xdr:rowOff>50800</xdr:rowOff>
    </xdr:from>
    <xdr:to>
      <xdr:col>5</xdr:col>
      <xdr:colOff>1768475</xdr:colOff>
      <xdr:row>18</xdr:row>
      <xdr:rowOff>1765300</xdr:rowOff>
    </xdr:to>
    <xdr:pic>
      <xdr:nvPicPr>
        <xdr:cNvPr id="30" name="Picture 29">
          <a:extLst>
            <a:ext uri="{FF2B5EF4-FFF2-40B4-BE49-F238E27FC236}">
              <a16:creationId xmlns:a16="http://schemas.microsoft.com/office/drawing/2014/main" id="{5FB00E2D-6A19-0045-A97B-8524F8C24F75}"/>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rot="5400000">
          <a:off x="6451600" y="27717750"/>
          <a:ext cx="1714500" cy="1701800"/>
        </a:xfrm>
        <a:prstGeom prst="rect">
          <a:avLst/>
        </a:prstGeom>
      </xdr:spPr>
    </xdr:pic>
    <xdr:clientData/>
  </xdr:twoCellAnchor>
  <xdr:twoCellAnchor editAs="oneCell">
    <xdr:from>
      <xdr:col>5</xdr:col>
      <xdr:colOff>114300</xdr:colOff>
      <xdr:row>22</xdr:row>
      <xdr:rowOff>12700</xdr:rowOff>
    </xdr:from>
    <xdr:to>
      <xdr:col>5</xdr:col>
      <xdr:colOff>1768475</xdr:colOff>
      <xdr:row>23</xdr:row>
      <xdr:rowOff>0</xdr:rowOff>
    </xdr:to>
    <xdr:pic>
      <xdr:nvPicPr>
        <xdr:cNvPr id="31" name="Picture 30">
          <a:extLst>
            <a:ext uri="{FF2B5EF4-FFF2-40B4-BE49-F238E27FC236}">
              <a16:creationId xmlns:a16="http://schemas.microsoft.com/office/drawing/2014/main" id="{4E4B3896-B8B9-F647-9129-91CEB1572188}"/>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rot="5400000">
          <a:off x="6543675" y="34759900"/>
          <a:ext cx="1530350" cy="1701800"/>
        </a:xfrm>
        <a:prstGeom prst="rect">
          <a:avLst/>
        </a:prstGeom>
      </xdr:spPr>
    </xdr:pic>
    <xdr:clientData/>
  </xdr:twoCellAnchor>
  <xdr:twoCellAnchor editAs="oneCell">
    <xdr:from>
      <xdr:col>5</xdr:col>
      <xdr:colOff>88900</xdr:colOff>
      <xdr:row>29</xdr:row>
      <xdr:rowOff>257174</xdr:rowOff>
    </xdr:from>
    <xdr:to>
      <xdr:col>5</xdr:col>
      <xdr:colOff>1885950</xdr:colOff>
      <xdr:row>29</xdr:row>
      <xdr:rowOff>1295399</xdr:rowOff>
    </xdr:to>
    <xdr:pic>
      <xdr:nvPicPr>
        <xdr:cNvPr id="32" name="Picture 31">
          <a:extLst>
            <a:ext uri="{FF2B5EF4-FFF2-40B4-BE49-F238E27FC236}">
              <a16:creationId xmlns:a16="http://schemas.microsoft.com/office/drawing/2014/main" id="{6A4244E6-FF09-874D-934A-7365132D542A}"/>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rot="16200000" flipH="1">
          <a:off x="6811962" y="49236312"/>
          <a:ext cx="1038225" cy="1797050"/>
        </a:xfrm>
        <a:prstGeom prst="rect">
          <a:avLst/>
        </a:prstGeom>
      </xdr:spPr>
    </xdr:pic>
    <xdr:clientData/>
  </xdr:twoCellAnchor>
  <xdr:twoCellAnchor editAs="oneCell">
    <xdr:from>
      <xdr:col>5</xdr:col>
      <xdr:colOff>176695</xdr:colOff>
      <xdr:row>35</xdr:row>
      <xdr:rowOff>66263</xdr:rowOff>
    </xdr:from>
    <xdr:to>
      <xdr:col>5</xdr:col>
      <xdr:colOff>1996937</xdr:colOff>
      <xdr:row>35</xdr:row>
      <xdr:rowOff>1704979</xdr:rowOff>
    </xdr:to>
    <xdr:pic>
      <xdr:nvPicPr>
        <xdr:cNvPr id="33" name="Picture 32">
          <a:extLst>
            <a:ext uri="{FF2B5EF4-FFF2-40B4-BE49-F238E27FC236}">
              <a16:creationId xmlns:a16="http://schemas.microsoft.com/office/drawing/2014/main" id="{CCC78614-391F-A543-B55F-C6F25B5C6BD5}"/>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rot="5400000">
          <a:off x="6611108" y="58506625"/>
          <a:ext cx="1638716" cy="1820242"/>
        </a:xfrm>
        <a:prstGeom prst="rect">
          <a:avLst/>
        </a:prstGeom>
      </xdr:spPr>
    </xdr:pic>
    <xdr:clientData/>
  </xdr:twoCellAnchor>
  <xdr:twoCellAnchor editAs="oneCell">
    <xdr:from>
      <xdr:col>5</xdr:col>
      <xdr:colOff>231913</xdr:colOff>
      <xdr:row>37</xdr:row>
      <xdr:rowOff>22089</xdr:rowOff>
    </xdr:from>
    <xdr:to>
      <xdr:col>5</xdr:col>
      <xdr:colOff>2041663</xdr:colOff>
      <xdr:row>38</xdr:row>
      <xdr:rowOff>1523</xdr:rowOff>
    </xdr:to>
    <xdr:pic>
      <xdr:nvPicPr>
        <xdr:cNvPr id="34" name="Picture 33">
          <a:extLst>
            <a:ext uri="{FF2B5EF4-FFF2-40B4-BE49-F238E27FC236}">
              <a16:creationId xmlns:a16="http://schemas.microsoft.com/office/drawing/2014/main" id="{EDE4FDB6-6336-4449-A51E-2AA242A20D42}"/>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rot="5400000">
          <a:off x="6728721" y="62276731"/>
          <a:ext cx="1560584" cy="1866900"/>
        </a:xfrm>
        <a:prstGeom prst="rect">
          <a:avLst/>
        </a:prstGeom>
      </xdr:spPr>
    </xdr:pic>
    <xdr:clientData/>
  </xdr:twoCellAnchor>
  <xdr:twoCellAnchor editAs="oneCell">
    <xdr:from>
      <xdr:col>5</xdr:col>
      <xdr:colOff>84670</xdr:colOff>
      <xdr:row>40</xdr:row>
      <xdr:rowOff>50803</xdr:rowOff>
    </xdr:from>
    <xdr:to>
      <xdr:col>5</xdr:col>
      <xdr:colOff>2082800</xdr:colOff>
      <xdr:row>40</xdr:row>
      <xdr:rowOff>1568175</xdr:rowOff>
    </xdr:to>
    <xdr:pic>
      <xdr:nvPicPr>
        <xdr:cNvPr id="35" name="Picture 34">
          <a:extLst>
            <a:ext uri="{FF2B5EF4-FFF2-40B4-BE49-F238E27FC236}">
              <a16:creationId xmlns:a16="http://schemas.microsoft.com/office/drawing/2014/main" id="{4BBF48CC-2C11-3D41-A14C-40C906C3DAEC}"/>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rot="16200000" flipH="1">
          <a:off x="6697274" y="67047399"/>
          <a:ext cx="1517372" cy="2055280"/>
        </a:xfrm>
        <a:prstGeom prst="rect">
          <a:avLst/>
        </a:prstGeom>
      </xdr:spPr>
    </xdr:pic>
    <xdr:clientData/>
  </xdr:twoCellAnchor>
  <xdr:twoCellAnchor editAs="oneCell">
    <xdr:from>
      <xdr:col>5</xdr:col>
      <xdr:colOff>71120</xdr:colOff>
      <xdr:row>45</xdr:row>
      <xdr:rowOff>20320</xdr:rowOff>
    </xdr:from>
    <xdr:to>
      <xdr:col>5</xdr:col>
      <xdr:colOff>1709420</xdr:colOff>
      <xdr:row>45</xdr:row>
      <xdr:rowOff>1544320</xdr:rowOff>
    </xdr:to>
    <xdr:pic>
      <xdr:nvPicPr>
        <xdr:cNvPr id="36" name="Picture 35">
          <a:extLst>
            <a:ext uri="{FF2B5EF4-FFF2-40B4-BE49-F238E27FC236}">
              <a16:creationId xmlns:a16="http://schemas.microsoft.com/office/drawing/2014/main" id="{683FEC43-0738-9F4C-97D8-ECDA75A60633}"/>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rot="5400000">
          <a:off x="6490970" y="76477495"/>
          <a:ext cx="1524000" cy="1676400"/>
        </a:xfrm>
        <a:prstGeom prst="rect">
          <a:avLst/>
        </a:prstGeom>
      </xdr:spPr>
    </xdr:pic>
    <xdr:clientData/>
  </xdr:twoCellAnchor>
  <xdr:twoCellAnchor editAs="oneCell">
    <xdr:from>
      <xdr:col>5</xdr:col>
      <xdr:colOff>50800</xdr:colOff>
      <xdr:row>48</xdr:row>
      <xdr:rowOff>10160</xdr:rowOff>
    </xdr:from>
    <xdr:to>
      <xdr:col>5</xdr:col>
      <xdr:colOff>1760220</xdr:colOff>
      <xdr:row>49</xdr:row>
      <xdr:rowOff>635</xdr:rowOff>
    </xdr:to>
    <xdr:pic>
      <xdr:nvPicPr>
        <xdr:cNvPr id="37" name="Picture 36">
          <a:extLst>
            <a:ext uri="{FF2B5EF4-FFF2-40B4-BE49-F238E27FC236}">
              <a16:creationId xmlns:a16="http://schemas.microsoft.com/office/drawing/2014/main" id="{71479CA1-A2CF-3D46-87F5-67E477F2FEC2}"/>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610985" y="80708500"/>
          <a:ext cx="1314450" cy="1747520"/>
        </a:xfrm>
        <a:prstGeom prst="rect">
          <a:avLst/>
        </a:prstGeom>
      </xdr:spPr>
    </xdr:pic>
    <xdr:clientData/>
  </xdr:twoCellAnchor>
  <xdr:twoCellAnchor editAs="oneCell">
    <xdr:from>
      <xdr:col>5</xdr:col>
      <xdr:colOff>60960</xdr:colOff>
      <xdr:row>47</xdr:row>
      <xdr:rowOff>20320</xdr:rowOff>
    </xdr:from>
    <xdr:to>
      <xdr:col>5</xdr:col>
      <xdr:colOff>1729740</xdr:colOff>
      <xdr:row>48</xdr:row>
      <xdr:rowOff>0</xdr:rowOff>
    </xdr:to>
    <xdr:pic>
      <xdr:nvPicPr>
        <xdr:cNvPr id="38" name="Picture 37">
          <a:extLst>
            <a:ext uri="{FF2B5EF4-FFF2-40B4-BE49-F238E27FC236}">
              <a16:creationId xmlns:a16="http://schemas.microsoft.com/office/drawing/2014/main" id="{D5B6C606-38DC-DF4F-947A-FBAD68A656D1}"/>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rot="5400000">
          <a:off x="6620510" y="79423895"/>
          <a:ext cx="1275080" cy="1706880"/>
        </a:xfrm>
        <a:prstGeom prst="rect">
          <a:avLst/>
        </a:prstGeom>
      </xdr:spPr>
    </xdr:pic>
    <xdr:clientData/>
  </xdr:twoCellAnchor>
  <xdr:twoCellAnchor editAs="oneCell">
    <xdr:from>
      <xdr:col>5</xdr:col>
      <xdr:colOff>143510</xdr:colOff>
      <xdr:row>43</xdr:row>
      <xdr:rowOff>33020</xdr:rowOff>
    </xdr:from>
    <xdr:to>
      <xdr:col>5</xdr:col>
      <xdr:colOff>1924050</xdr:colOff>
      <xdr:row>43</xdr:row>
      <xdr:rowOff>1247775</xdr:rowOff>
    </xdr:to>
    <xdr:pic>
      <xdr:nvPicPr>
        <xdr:cNvPr id="39" name="Picture 38">
          <a:extLst>
            <a:ext uri="{FF2B5EF4-FFF2-40B4-BE49-F238E27FC236}">
              <a16:creationId xmlns:a16="http://schemas.microsoft.com/office/drawing/2014/main" id="{CB749E4D-D946-5047-8662-4794FF5DF498}"/>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6487160" y="73413620"/>
          <a:ext cx="1780540" cy="1214755"/>
        </a:xfrm>
        <a:prstGeom prst="rect">
          <a:avLst/>
        </a:prstGeom>
      </xdr:spPr>
    </xdr:pic>
    <xdr:clientData/>
  </xdr:twoCellAnchor>
  <xdr:twoCellAnchor editAs="oneCell">
    <xdr:from>
      <xdr:col>5</xdr:col>
      <xdr:colOff>71120</xdr:colOff>
      <xdr:row>42</xdr:row>
      <xdr:rowOff>0</xdr:rowOff>
    </xdr:from>
    <xdr:to>
      <xdr:col>5</xdr:col>
      <xdr:colOff>1567180</xdr:colOff>
      <xdr:row>42</xdr:row>
      <xdr:rowOff>1513840</xdr:rowOff>
    </xdr:to>
    <xdr:pic>
      <xdr:nvPicPr>
        <xdr:cNvPr id="40" name="Picture 39">
          <a:extLst>
            <a:ext uri="{FF2B5EF4-FFF2-40B4-BE49-F238E27FC236}">
              <a16:creationId xmlns:a16="http://schemas.microsoft.com/office/drawing/2014/main" id="{A5EC894A-4F5D-FD44-A1C1-3A6B594BD8B1}"/>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rot="5400000">
          <a:off x="6424930" y="71836915"/>
          <a:ext cx="1513840" cy="1534160"/>
        </a:xfrm>
        <a:prstGeom prst="rect">
          <a:avLst/>
        </a:prstGeom>
      </xdr:spPr>
    </xdr:pic>
    <xdr:clientData/>
  </xdr:twoCellAnchor>
  <xdr:twoCellAnchor editAs="oneCell">
    <xdr:from>
      <xdr:col>5</xdr:col>
      <xdr:colOff>152400</xdr:colOff>
      <xdr:row>33</xdr:row>
      <xdr:rowOff>40640</xdr:rowOff>
    </xdr:from>
    <xdr:to>
      <xdr:col>5</xdr:col>
      <xdr:colOff>1995170</xdr:colOff>
      <xdr:row>33</xdr:row>
      <xdr:rowOff>1483360</xdr:rowOff>
    </xdr:to>
    <xdr:pic>
      <xdr:nvPicPr>
        <xdr:cNvPr id="41" name="Picture 40">
          <a:extLst>
            <a:ext uri="{FF2B5EF4-FFF2-40B4-BE49-F238E27FC236}">
              <a16:creationId xmlns:a16="http://schemas.microsoft.com/office/drawing/2014/main" id="{643B7D6B-3202-344C-9332-04A6D1C6783D}"/>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rot="5400000">
          <a:off x="6724650" y="55018940"/>
          <a:ext cx="1442720" cy="1899920"/>
        </a:xfrm>
        <a:prstGeom prst="rect">
          <a:avLst/>
        </a:prstGeom>
      </xdr:spPr>
    </xdr:pic>
    <xdr:clientData/>
  </xdr:twoCellAnchor>
  <xdr:twoCellAnchor editAs="oneCell">
    <xdr:from>
      <xdr:col>5</xdr:col>
      <xdr:colOff>101600</xdr:colOff>
      <xdr:row>31</xdr:row>
      <xdr:rowOff>2</xdr:rowOff>
    </xdr:from>
    <xdr:to>
      <xdr:col>5</xdr:col>
      <xdr:colOff>1898650</xdr:colOff>
      <xdr:row>31</xdr:row>
      <xdr:rowOff>1447804</xdr:rowOff>
    </xdr:to>
    <xdr:pic>
      <xdr:nvPicPr>
        <xdr:cNvPr id="42" name="Picture 41">
          <a:extLst>
            <a:ext uri="{FF2B5EF4-FFF2-40B4-BE49-F238E27FC236}">
              <a16:creationId xmlns:a16="http://schemas.microsoft.com/office/drawing/2014/main" id="{7126E2F9-90E6-224D-A0C5-1A6EFB22A6B1}"/>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rot="5400000">
          <a:off x="6619874" y="51889028"/>
          <a:ext cx="1447802" cy="1797050"/>
        </a:xfrm>
        <a:prstGeom prst="rect">
          <a:avLst/>
        </a:prstGeom>
      </xdr:spPr>
    </xdr:pic>
    <xdr:clientData/>
  </xdr:twoCellAnchor>
  <xdr:twoCellAnchor editAs="oneCell">
    <xdr:from>
      <xdr:col>5</xdr:col>
      <xdr:colOff>22282</xdr:colOff>
      <xdr:row>16</xdr:row>
      <xdr:rowOff>22282</xdr:rowOff>
    </xdr:from>
    <xdr:to>
      <xdr:col>5</xdr:col>
      <xdr:colOff>1814429</xdr:colOff>
      <xdr:row>17</xdr:row>
      <xdr:rowOff>216124</xdr:rowOff>
    </xdr:to>
    <xdr:pic>
      <xdr:nvPicPr>
        <xdr:cNvPr id="43" name="Picture 42">
          <a:extLst>
            <a:ext uri="{FF2B5EF4-FFF2-40B4-BE49-F238E27FC236}">
              <a16:creationId xmlns:a16="http://schemas.microsoft.com/office/drawing/2014/main" id="{42FBBA16-199F-944F-A6C6-2CC27D9E308F}"/>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rot="5400000">
          <a:off x="6622160" y="24169104"/>
          <a:ext cx="1336842" cy="1849297"/>
        </a:xfrm>
        <a:prstGeom prst="rect">
          <a:avLst/>
        </a:prstGeom>
      </xdr:spPr>
    </xdr:pic>
    <xdr:clientData/>
  </xdr:twoCellAnchor>
  <xdr:twoCellAnchor editAs="oneCell">
    <xdr:from>
      <xdr:col>5</xdr:col>
      <xdr:colOff>178242</xdr:colOff>
      <xdr:row>38</xdr:row>
      <xdr:rowOff>44563</xdr:rowOff>
    </xdr:from>
    <xdr:to>
      <xdr:col>5</xdr:col>
      <xdr:colOff>2089150</xdr:colOff>
      <xdr:row>39</xdr:row>
      <xdr:rowOff>0</xdr:rowOff>
    </xdr:to>
    <xdr:pic>
      <xdr:nvPicPr>
        <xdr:cNvPr id="44" name="Picture 43">
          <a:extLst>
            <a:ext uri="{FF2B5EF4-FFF2-40B4-BE49-F238E27FC236}">
              <a16:creationId xmlns:a16="http://schemas.microsoft.com/office/drawing/2014/main" id="{C51AF55E-CB1A-DB47-BF35-A05A22C4F2D4}"/>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rot="5400000">
          <a:off x="6632852" y="63913028"/>
          <a:ext cx="1746137" cy="1968058"/>
        </a:xfrm>
        <a:prstGeom prst="rect">
          <a:avLst/>
        </a:prstGeom>
      </xdr:spPr>
    </xdr:pic>
    <xdr:clientData/>
  </xdr:twoCellAnchor>
  <xdr:twoCellAnchor editAs="oneCell">
    <xdr:from>
      <xdr:col>5</xdr:col>
      <xdr:colOff>152399</xdr:colOff>
      <xdr:row>39</xdr:row>
      <xdr:rowOff>63504</xdr:rowOff>
    </xdr:from>
    <xdr:to>
      <xdr:col>5</xdr:col>
      <xdr:colOff>2087924</xdr:colOff>
      <xdr:row>40</xdr:row>
      <xdr:rowOff>12702</xdr:rowOff>
    </xdr:to>
    <xdr:pic>
      <xdr:nvPicPr>
        <xdr:cNvPr id="45" name="Picture 44">
          <a:extLst>
            <a:ext uri="{FF2B5EF4-FFF2-40B4-BE49-F238E27FC236}">
              <a16:creationId xmlns:a16="http://schemas.microsoft.com/office/drawing/2014/main" id="{5A9661E4-5FD8-0E42-955F-051C47B6AAF5}"/>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rot="5400000">
          <a:off x="6770075" y="65559603"/>
          <a:ext cx="1444623" cy="1992675"/>
        </a:xfrm>
        <a:prstGeom prst="rect">
          <a:avLst/>
        </a:prstGeom>
      </xdr:spPr>
    </xdr:pic>
    <xdr:clientData/>
  </xdr:twoCellAnchor>
  <xdr:twoCellAnchor editAs="oneCell">
    <xdr:from>
      <xdr:col>4</xdr:col>
      <xdr:colOff>1228723</xdr:colOff>
      <xdr:row>3</xdr:row>
      <xdr:rowOff>304799</xdr:rowOff>
    </xdr:from>
    <xdr:to>
      <xdr:col>5</xdr:col>
      <xdr:colOff>2085973</xdr:colOff>
      <xdr:row>5</xdr:row>
      <xdr:rowOff>0</xdr:rowOff>
    </xdr:to>
    <xdr:pic>
      <xdr:nvPicPr>
        <xdr:cNvPr id="46" name="Picture 45">
          <a:extLst>
            <a:ext uri="{FF2B5EF4-FFF2-40B4-BE49-F238E27FC236}">
              <a16:creationId xmlns:a16="http://schemas.microsoft.com/office/drawing/2014/main" id="{44FF9BA0-AED9-B14E-83FC-89F1A24B6A88}"/>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rot="5400000">
          <a:off x="6424610" y="842962"/>
          <a:ext cx="1924051" cy="20859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581024</xdr:colOff>
      <xdr:row>2</xdr:row>
      <xdr:rowOff>28575</xdr:rowOff>
    </xdr:from>
    <xdr:to>
      <xdr:col>5</xdr:col>
      <xdr:colOff>3076575</xdr:colOff>
      <xdr:row>5</xdr:row>
      <xdr:rowOff>611505</xdr:rowOff>
    </xdr:to>
    <xdr:grpSp>
      <xdr:nvGrpSpPr>
        <xdr:cNvPr id="2" name="Group 1"/>
        <xdr:cNvGrpSpPr/>
      </xdr:nvGrpSpPr>
      <xdr:grpSpPr>
        <a:xfrm>
          <a:off x="6905624" y="342900"/>
          <a:ext cx="3448051" cy="1192530"/>
          <a:chOff x="0" y="0"/>
          <a:chExt cx="3172968" cy="1278636"/>
        </a:xfrm>
      </xdr:grpSpPr>
      <xdr:pic>
        <xdr:nvPicPr>
          <xdr:cNvPr id="3" name="Picture 2"/>
          <xdr:cNvPicPr/>
        </xdr:nvPicPr>
        <xdr:blipFill>
          <a:blip xmlns:r="http://schemas.openxmlformats.org/officeDocument/2006/relationships" r:embed="rId1"/>
          <a:stretch>
            <a:fillRect/>
          </a:stretch>
        </xdr:blipFill>
        <xdr:spPr>
          <a:xfrm>
            <a:off x="0" y="0"/>
            <a:ext cx="1150620" cy="1278636"/>
          </a:xfrm>
          <a:prstGeom prst="rect">
            <a:avLst/>
          </a:prstGeom>
        </xdr:spPr>
      </xdr:pic>
      <xdr:pic>
        <xdr:nvPicPr>
          <xdr:cNvPr id="4" name="Picture 3"/>
          <xdr:cNvPicPr/>
        </xdr:nvPicPr>
        <xdr:blipFill>
          <a:blip xmlns:r="http://schemas.openxmlformats.org/officeDocument/2006/relationships" r:embed="rId2"/>
          <a:stretch>
            <a:fillRect/>
          </a:stretch>
        </xdr:blipFill>
        <xdr:spPr>
          <a:xfrm>
            <a:off x="1185672" y="15240"/>
            <a:ext cx="1121664" cy="1263396"/>
          </a:xfrm>
          <a:prstGeom prst="rect">
            <a:avLst/>
          </a:prstGeom>
        </xdr:spPr>
      </xdr:pic>
      <xdr:pic>
        <xdr:nvPicPr>
          <xdr:cNvPr id="5" name="Picture 4"/>
          <xdr:cNvPicPr/>
        </xdr:nvPicPr>
        <xdr:blipFill>
          <a:blip xmlns:r="http://schemas.openxmlformats.org/officeDocument/2006/relationships" r:embed="rId3"/>
          <a:stretch>
            <a:fillRect/>
          </a:stretch>
        </xdr:blipFill>
        <xdr:spPr>
          <a:xfrm>
            <a:off x="2348992" y="8641"/>
            <a:ext cx="822960" cy="1240536"/>
          </a:xfrm>
          <a:prstGeom prst="rect">
            <a:avLst/>
          </a:prstGeom>
        </xdr:spPr>
      </xdr:pic>
    </xdr:grpSp>
    <xdr:clientData/>
  </xdr:twoCellAnchor>
  <xdr:twoCellAnchor>
    <xdr:from>
      <xdr:col>5</xdr:col>
      <xdr:colOff>114300</xdr:colOff>
      <xdr:row>6</xdr:row>
      <xdr:rowOff>47624</xdr:rowOff>
    </xdr:from>
    <xdr:to>
      <xdr:col>5</xdr:col>
      <xdr:colOff>3048000</xdr:colOff>
      <xdr:row>15</xdr:row>
      <xdr:rowOff>200024</xdr:rowOff>
    </xdr:to>
    <xdr:grpSp>
      <xdr:nvGrpSpPr>
        <xdr:cNvPr id="6" name="Group 5"/>
        <xdr:cNvGrpSpPr/>
      </xdr:nvGrpSpPr>
      <xdr:grpSpPr>
        <a:xfrm>
          <a:off x="7391400" y="1885949"/>
          <a:ext cx="2933700" cy="1381125"/>
          <a:chOff x="0" y="0"/>
          <a:chExt cx="1766316" cy="1170432"/>
        </a:xfrm>
      </xdr:grpSpPr>
      <xdr:pic>
        <xdr:nvPicPr>
          <xdr:cNvPr id="7" name="Picture 6"/>
          <xdr:cNvPicPr/>
        </xdr:nvPicPr>
        <xdr:blipFill>
          <a:blip xmlns:r="http://schemas.openxmlformats.org/officeDocument/2006/relationships" r:embed="rId4"/>
          <a:stretch>
            <a:fillRect/>
          </a:stretch>
        </xdr:blipFill>
        <xdr:spPr>
          <a:xfrm>
            <a:off x="0" y="0"/>
            <a:ext cx="861060" cy="1170432"/>
          </a:xfrm>
          <a:prstGeom prst="rect">
            <a:avLst/>
          </a:prstGeom>
        </xdr:spPr>
      </xdr:pic>
      <xdr:pic>
        <xdr:nvPicPr>
          <xdr:cNvPr id="8" name="Picture 7"/>
          <xdr:cNvPicPr/>
        </xdr:nvPicPr>
        <xdr:blipFill>
          <a:blip xmlns:r="http://schemas.openxmlformats.org/officeDocument/2006/relationships" r:embed="rId5"/>
          <a:stretch>
            <a:fillRect/>
          </a:stretch>
        </xdr:blipFill>
        <xdr:spPr>
          <a:xfrm>
            <a:off x="946404" y="0"/>
            <a:ext cx="819912" cy="1165860"/>
          </a:xfrm>
          <a:prstGeom prst="rect">
            <a:avLst/>
          </a:prstGeom>
        </xdr:spPr>
      </xdr:pic>
    </xdr:grpSp>
    <xdr:clientData/>
  </xdr:twoCellAnchor>
  <xdr:twoCellAnchor>
    <xdr:from>
      <xdr:col>5</xdr:col>
      <xdr:colOff>66675</xdr:colOff>
      <xdr:row>16</xdr:row>
      <xdr:rowOff>85725</xdr:rowOff>
    </xdr:from>
    <xdr:to>
      <xdr:col>5</xdr:col>
      <xdr:colOff>3076575</xdr:colOff>
      <xdr:row>19</xdr:row>
      <xdr:rowOff>621030</xdr:rowOff>
    </xdr:to>
    <xdr:grpSp>
      <xdr:nvGrpSpPr>
        <xdr:cNvPr id="9" name="Group 8"/>
        <xdr:cNvGrpSpPr/>
      </xdr:nvGrpSpPr>
      <xdr:grpSpPr>
        <a:xfrm>
          <a:off x="7343775" y="3657600"/>
          <a:ext cx="3009900" cy="1297305"/>
          <a:chOff x="0" y="0"/>
          <a:chExt cx="3153156" cy="1278636"/>
        </a:xfrm>
      </xdr:grpSpPr>
      <xdr:pic>
        <xdr:nvPicPr>
          <xdr:cNvPr id="10" name="Picture 9"/>
          <xdr:cNvPicPr/>
        </xdr:nvPicPr>
        <xdr:blipFill>
          <a:blip xmlns:r="http://schemas.openxmlformats.org/officeDocument/2006/relationships" r:embed="rId1"/>
          <a:stretch>
            <a:fillRect/>
          </a:stretch>
        </xdr:blipFill>
        <xdr:spPr>
          <a:xfrm>
            <a:off x="0" y="0"/>
            <a:ext cx="1150620" cy="1278636"/>
          </a:xfrm>
          <a:prstGeom prst="rect">
            <a:avLst/>
          </a:prstGeom>
        </xdr:spPr>
      </xdr:pic>
      <xdr:pic>
        <xdr:nvPicPr>
          <xdr:cNvPr id="11" name="Picture 10"/>
          <xdr:cNvPicPr/>
        </xdr:nvPicPr>
        <xdr:blipFill>
          <a:blip xmlns:r="http://schemas.openxmlformats.org/officeDocument/2006/relationships" r:embed="rId2"/>
          <a:stretch>
            <a:fillRect/>
          </a:stretch>
        </xdr:blipFill>
        <xdr:spPr>
          <a:xfrm>
            <a:off x="1191768" y="15240"/>
            <a:ext cx="1121664" cy="1263396"/>
          </a:xfrm>
          <a:prstGeom prst="rect">
            <a:avLst/>
          </a:prstGeom>
        </xdr:spPr>
      </xdr:pic>
      <xdr:pic>
        <xdr:nvPicPr>
          <xdr:cNvPr id="12" name="Picture 11"/>
          <xdr:cNvPicPr/>
        </xdr:nvPicPr>
        <xdr:blipFill>
          <a:blip xmlns:r="http://schemas.openxmlformats.org/officeDocument/2006/relationships" r:embed="rId6"/>
          <a:stretch>
            <a:fillRect/>
          </a:stretch>
        </xdr:blipFill>
        <xdr:spPr>
          <a:xfrm>
            <a:off x="2354580" y="6101"/>
            <a:ext cx="798576" cy="1243584"/>
          </a:xfrm>
          <a:prstGeom prst="rect">
            <a:avLst/>
          </a:prstGeom>
        </xdr:spPr>
      </xdr:pic>
    </xdr:grpSp>
    <xdr:clientData/>
  </xdr:twoCellAnchor>
  <xdr:twoCellAnchor>
    <xdr:from>
      <xdr:col>5</xdr:col>
      <xdr:colOff>19049</xdr:colOff>
      <xdr:row>20</xdr:row>
      <xdr:rowOff>19049</xdr:rowOff>
    </xdr:from>
    <xdr:to>
      <xdr:col>5</xdr:col>
      <xdr:colOff>3095624</xdr:colOff>
      <xdr:row>24</xdr:row>
      <xdr:rowOff>876300</xdr:rowOff>
    </xdr:to>
    <xdr:grpSp>
      <xdr:nvGrpSpPr>
        <xdr:cNvPr id="13" name="Group 12"/>
        <xdr:cNvGrpSpPr/>
      </xdr:nvGrpSpPr>
      <xdr:grpSpPr>
        <a:xfrm>
          <a:off x="7296149" y="5276849"/>
          <a:ext cx="3076575" cy="1619251"/>
          <a:chOff x="0" y="0"/>
          <a:chExt cx="3133344" cy="1278636"/>
        </a:xfrm>
      </xdr:grpSpPr>
      <xdr:pic>
        <xdr:nvPicPr>
          <xdr:cNvPr id="14" name="Picture 13"/>
          <xdr:cNvPicPr/>
        </xdr:nvPicPr>
        <xdr:blipFill>
          <a:blip xmlns:r="http://schemas.openxmlformats.org/officeDocument/2006/relationships" r:embed="rId1"/>
          <a:stretch>
            <a:fillRect/>
          </a:stretch>
        </xdr:blipFill>
        <xdr:spPr>
          <a:xfrm>
            <a:off x="0" y="0"/>
            <a:ext cx="1152144" cy="1278636"/>
          </a:xfrm>
          <a:prstGeom prst="rect">
            <a:avLst/>
          </a:prstGeom>
        </xdr:spPr>
      </xdr:pic>
      <xdr:pic>
        <xdr:nvPicPr>
          <xdr:cNvPr id="15" name="Picture 14"/>
          <xdr:cNvPicPr/>
        </xdr:nvPicPr>
        <xdr:blipFill>
          <a:blip xmlns:r="http://schemas.openxmlformats.org/officeDocument/2006/relationships" r:embed="rId2"/>
          <a:stretch>
            <a:fillRect/>
          </a:stretch>
        </xdr:blipFill>
        <xdr:spPr>
          <a:xfrm>
            <a:off x="1187196" y="15240"/>
            <a:ext cx="1121664" cy="1263396"/>
          </a:xfrm>
          <a:prstGeom prst="rect">
            <a:avLst/>
          </a:prstGeom>
        </xdr:spPr>
      </xdr:pic>
      <xdr:pic>
        <xdr:nvPicPr>
          <xdr:cNvPr id="16" name="Picture 15"/>
          <xdr:cNvPicPr/>
        </xdr:nvPicPr>
        <xdr:blipFill>
          <a:blip xmlns:r="http://schemas.openxmlformats.org/officeDocument/2006/relationships" r:embed="rId7"/>
          <a:stretch>
            <a:fillRect/>
          </a:stretch>
        </xdr:blipFill>
        <xdr:spPr>
          <a:xfrm>
            <a:off x="2350008" y="6101"/>
            <a:ext cx="783336" cy="1243584"/>
          </a:xfrm>
          <a:prstGeom prst="rect">
            <a:avLst/>
          </a:prstGeom>
        </xdr:spPr>
      </xdr:pic>
    </xdr:grpSp>
    <xdr:clientData/>
  </xdr:twoCellAnchor>
  <xdr:twoCellAnchor>
    <xdr:from>
      <xdr:col>5</xdr:col>
      <xdr:colOff>19050</xdr:colOff>
      <xdr:row>25</xdr:row>
      <xdr:rowOff>19049</xdr:rowOff>
    </xdr:from>
    <xdr:to>
      <xdr:col>5</xdr:col>
      <xdr:colOff>3019425</xdr:colOff>
      <xdr:row>32</xdr:row>
      <xdr:rowOff>123825</xdr:rowOff>
    </xdr:to>
    <xdr:grpSp>
      <xdr:nvGrpSpPr>
        <xdr:cNvPr id="17" name="Group 16"/>
        <xdr:cNvGrpSpPr/>
      </xdr:nvGrpSpPr>
      <xdr:grpSpPr>
        <a:xfrm>
          <a:off x="7296150" y="6934199"/>
          <a:ext cx="3000375" cy="1781176"/>
          <a:chOff x="0" y="0"/>
          <a:chExt cx="3153156" cy="1277112"/>
        </a:xfrm>
      </xdr:grpSpPr>
      <xdr:pic>
        <xdr:nvPicPr>
          <xdr:cNvPr id="18" name="Picture 17"/>
          <xdr:cNvPicPr/>
        </xdr:nvPicPr>
        <xdr:blipFill>
          <a:blip xmlns:r="http://schemas.openxmlformats.org/officeDocument/2006/relationships" r:embed="rId1"/>
          <a:stretch>
            <a:fillRect/>
          </a:stretch>
        </xdr:blipFill>
        <xdr:spPr>
          <a:xfrm>
            <a:off x="0" y="0"/>
            <a:ext cx="1150620" cy="1277112"/>
          </a:xfrm>
          <a:prstGeom prst="rect">
            <a:avLst/>
          </a:prstGeom>
        </xdr:spPr>
      </xdr:pic>
      <xdr:pic>
        <xdr:nvPicPr>
          <xdr:cNvPr id="19" name="Picture 18"/>
          <xdr:cNvPicPr/>
        </xdr:nvPicPr>
        <xdr:blipFill>
          <a:blip xmlns:r="http://schemas.openxmlformats.org/officeDocument/2006/relationships" r:embed="rId2"/>
          <a:stretch>
            <a:fillRect/>
          </a:stretch>
        </xdr:blipFill>
        <xdr:spPr>
          <a:xfrm>
            <a:off x="1191768" y="13716"/>
            <a:ext cx="1121664" cy="1258824"/>
          </a:xfrm>
          <a:prstGeom prst="rect">
            <a:avLst/>
          </a:prstGeom>
        </xdr:spPr>
      </xdr:pic>
      <xdr:pic>
        <xdr:nvPicPr>
          <xdr:cNvPr id="20" name="Picture 19"/>
          <xdr:cNvPicPr/>
        </xdr:nvPicPr>
        <xdr:blipFill>
          <a:blip xmlns:r="http://schemas.openxmlformats.org/officeDocument/2006/relationships" r:embed="rId8"/>
          <a:stretch>
            <a:fillRect/>
          </a:stretch>
        </xdr:blipFill>
        <xdr:spPr>
          <a:xfrm>
            <a:off x="2354580" y="5593"/>
            <a:ext cx="798576" cy="1246632"/>
          </a:xfrm>
          <a:prstGeom prst="rect">
            <a:avLst/>
          </a:prstGeom>
        </xdr:spPr>
      </xdr:pic>
    </xdr:grpSp>
    <xdr:clientData/>
  </xdr:twoCellAnchor>
  <xdr:twoCellAnchor>
    <xdr:from>
      <xdr:col>5</xdr:col>
      <xdr:colOff>19050</xdr:colOff>
      <xdr:row>35</xdr:row>
      <xdr:rowOff>95250</xdr:rowOff>
    </xdr:from>
    <xdr:to>
      <xdr:col>5</xdr:col>
      <xdr:colOff>3095625</xdr:colOff>
      <xdr:row>43</xdr:row>
      <xdr:rowOff>0</xdr:rowOff>
    </xdr:to>
    <xdr:grpSp>
      <xdr:nvGrpSpPr>
        <xdr:cNvPr id="21" name="Group 20"/>
        <xdr:cNvGrpSpPr/>
      </xdr:nvGrpSpPr>
      <xdr:grpSpPr>
        <a:xfrm>
          <a:off x="7296150" y="9153525"/>
          <a:ext cx="3076575" cy="1733550"/>
          <a:chOff x="0" y="0"/>
          <a:chExt cx="3163824" cy="1277112"/>
        </a:xfrm>
      </xdr:grpSpPr>
      <xdr:pic>
        <xdr:nvPicPr>
          <xdr:cNvPr id="22" name="Picture 21"/>
          <xdr:cNvPicPr/>
        </xdr:nvPicPr>
        <xdr:blipFill>
          <a:blip xmlns:r="http://schemas.openxmlformats.org/officeDocument/2006/relationships" r:embed="rId1"/>
          <a:stretch>
            <a:fillRect/>
          </a:stretch>
        </xdr:blipFill>
        <xdr:spPr>
          <a:xfrm>
            <a:off x="0" y="0"/>
            <a:ext cx="1152144" cy="1277112"/>
          </a:xfrm>
          <a:prstGeom prst="rect">
            <a:avLst/>
          </a:prstGeom>
        </xdr:spPr>
      </xdr:pic>
      <xdr:pic>
        <xdr:nvPicPr>
          <xdr:cNvPr id="23" name="Picture 22"/>
          <xdr:cNvPicPr/>
        </xdr:nvPicPr>
        <xdr:blipFill>
          <a:blip xmlns:r="http://schemas.openxmlformats.org/officeDocument/2006/relationships" r:embed="rId2"/>
          <a:stretch>
            <a:fillRect/>
          </a:stretch>
        </xdr:blipFill>
        <xdr:spPr>
          <a:xfrm>
            <a:off x="1187196" y="13716"/>
            <a:ext cx="1126236" cy="1263396"/>
          </a:xfrm>
          <a:prstGeom prst="rect">
            <a:avLst/>
          </a:prstGeom>
        </xdr:spPr>
      </xdr:pic>
      <xdr:pic>
        <xdr:nvPicPr>
          <xdr:cNvPr id="24" name="Picture 23"/>
          <xdr:cNvPicPr/>
        </xdr:nvPicPr>
        <xdr:blipFill>
          <a:blip xmlns:r="http://schemas.openxmlformats.org/officeDocument/2006/relationships" r:embed="rId9"/>
          <a:stretch>
            <a:fillRect/>
          </a:stretch>
        </xdr:blipFill>
        <xdr:spPr>
          <a:xfrm>
            <a:off x="2348992" y="4577"/>
            <a:ext cx="813816" cy="1243584"/>
          </a:xfrm>
          <a:prstGeom prst="rect">
            <a:avLst/>
          </a:prstGeom>
        </xdr:spPr>
      </xdr:pic>
    </xdr:grpSp>
    <xdr:clientData/>
  </xdr:twoCellAnchor>
  <xdr:twoCellAnchor>
    <xdr:from>
      <xdr:col>5</xdr:col>
      <xdr:colOff>28574</xdr:colOff>
      <xdr:row>46</xdr:row>
      <xdr:rowOff>47625</xdr:rowOff>
    </xdr:from>
    <xdr:to>
      <xdr:col>5</xdr:col>
      <xdr:colOff>3047999</xdr:colOff>
      <xdr:row>50</xdr:row>
      <xdr:rowOff>1076325</xdr:rowOff>
    </xdr:to>
    <xdr:grpSp>
      <xdr:nvGrpSpPr>
        <xdr:cNvPr id="25" name="Group 24"/>
        <xdr:cNvGrpSpPr/>
      </xdr:nvGrpSpPr>
      <xdr:grpSpPr>
        <a:xfrm>
          <a:off x="7305674" y="11410950"/>
          <a:ext cx="3019425" cy="1790700"/>
          <a:chOff x="0" y="0"/>
          <a:chExt cx="3172968" cy="1277112"/>
        </a:xfrm>
      </xdr:grpSpPr>
      <xdr:pic>
        <xdr:nvPicPr>
          <xdr:cNvPr id="26" name="Picture 25"/>
          <xdr:cNvPicPr/>
        </xdr:nvPicPr>
        <xdr:blipFill>
          <a:blip xmlns:r="http://schemas.openxmlformats.org/officeDocument/2006/relationships" r:embed="rId1"/>
          <a:stretch>
            <a:fillRect/>
          </a:stretch>
        </xdr:blipFill>
        <xdr:spPr>
          <a:xfrm>
            <a:off x="0" y="0"/>
            <a:ext cx="1150620" cy="1277112"/>
          </a:xfrm>
          <a:prstGeom prst="rect">
            <a:avLst/>
          </a:prstGeom>
        </xdr:spPr>
      </xdr:pic>
      <xdr:pic>
        <xdr:nvPicPr>
          <xdr:cNvPr id="27" name="Picture 26"/>
          <xdr:cNvPicPr/>
        </xdr:nvPicPr>
        <xdr:blipFill>
          <a:blip xmlns:r="http://schemas.openxmlformats.org/officeDocument/2006/relationships" r:embed="rId2"/>
          <a:stretch>
            <a:fillRect/>
          </a:stretch>
        </xdr:blipFill>
        <xdr:spPr>
          <a:xfrm>
            <a:off x="1185672" y="13716"/>
            <a:ext cx="1121664" cy="1263396"/>
          </a:xfrm>
          <a:prstGeom prst="rect">
            <a:avLst/>
          </a:prstGeom>
        </xdr:spPr>
      </xdr:pic>
      <xdr:pic>
        <xdr:nvPicPr>
          <xdr:cNvPr id="28" name="Picture 27"/>
          <xdr:cNvPicPr/>
        </xdr:nvPicPr>
        <xdr:blipFill>
          <a:blip xmlns:r="http://schemas.openxmlformats.org/officeDocument/2006/relationships" r:embed="rId10"/>
          <a:stretch>
            <a:fillRect/>
          </a:stretch>
        </xdr:blipFill>
        <xdr:spPr>
          <a:xfrm>
            <a:off x="2348992" y="5593"/>
            <a:ext cx="822960" cy="1243584"/>
          </a:xfrm>
          <a:prstGeom prst="rect">
            <a:avLst/>
          </a:prstGeom>
        </xdr:spPr>
      </xdr:pic>
    </xdr:grpSp>
    <xdr:clientData/>
  </xdr:twoCellAnchor>
  <xdr:twoCellAnchor>
    <xdr:from>
      <xdr:col>5</xdr:col>
      <xdr:colOff>28574</xdr:colOff>
      <xdr:row>51</xdr:row>
      <xdr:rowOff>57149</xdr:rowOff>
    </xdr:from>
    <xdr:to>
      <xdr:col>5</xdr:col>
      <xdr:colOff>3009900</xdr:colOff>
      <xdr:row>55</xdr:row>
      <xdr:rowOff>276224</xdr:rowOff>
    </xdr:to>
    <xdr:grpSp>
      <xdr:nvGrpSpPr>
        <xdr:cNvPr id="29" name="Group 28"/>
        <xdr:cNvGrpSpPr/>
      </xdr:nvGrpSpPr>
      <xdr:grpSpPr>
        <a:xfrm>
          <a:off x="7305674" y="13363574"/>
          <a:ext cx="2981326" cy="1133475"/>
          <a:chOff x="0" y="0"/>
          <a:chExt cx="1761744" cy="1165860"/>
        </a:xfrm>
      </xdr:grpSpPr>
      <xdr:pic>
        <xdr:nvPicPr>
          <xdr:cNvPr id="30" name="Picture 29"/>
          <xdr:cNvPicPr/>
        </xdr:nvPicPr>
        <xdr:blipFill>
          <a:blip xmlns:r="http://schemas.openxmlformats.org/officeDocument/2006/relationships" r:embed="rId4"/>
          <a:stretch>
            <a:fillRect/>
          </a:stretch>
        </xdr:blipFill>
        <xdr:spPr>
          <a:xfrm>
            <a:off x="0" y="0"/>
            <a:ext cx="854964" cy="1165860"/>
          </a:xfrm>
          <a:prstGeom prst="rect">
            <a:avLst/>
          </a:prstGeom>
        </xdr:spPr>
      </xdr:pic>
      <xdr:pic>
        <xdr:nvPicPr>
          <xdr:cNvPr id="31" name="Picture 30"/>
          <xdr:cNvPicPr/>
        </xdr:nvPicPr>
        <xdr:blipFill>
          <a:blip xmlns:r="http://schemas.openxmlformats.org/officeDocument/2006/relationships" r:embed="rId5"/>
          <a:stretch>
            <a:fillRect/>
          </a:stretch>
        </xdr:blipFill>
        <xdr:spPr>
          <a:xfrm>
            <a:off x="946404" y="0"/>
            <a:ext cx="815340" cy="1165860"/>
          </a:xfrm>
          <a:prstGeom prst="rect">
            <a:avLst/>
          </a:prstGeom>
        </xdr:spPr>
      </xdr:pic>
    </xdr:grpSp>
    <xdr:clientData/>
  </xdr:twoCellAnchor>
  <xdr:twoCellAnchor>
    <xdr:from>
      <xdr:col>5</xdr:col>
      <xdr:colOff>47623</xdr:colOff>
      <xdr:row>56</xdr:row>
      <xdr:rowOff>76200</xdr:rowOff>
    </xdr:from>
    <xdr:to>
      <xdr:col>5</xdr:col>
      <xdr:colOff>3114674</xdr:colOff>
      <xdr:row>58</xdr:row>
      <xdr:rowOff>1085850</xdr:rowOff>
    </xdr:to>
    <xdr:grpSp>
      <xdr:nvGrpSpPr>
        <xdr:cNvPr id="32" name="Group 31"/>
        <xdr:cNvGrpSpPr/>
      </xdr:nvGrpSpPr>
      <xdr:grpSpPr>
        <a:xfrm>
          <a:off x="7324723" y="14611350"/>
          <a:ext cx="3067051" cy="1314450"/>
          <a:chOff x="0" y="0"/>
          <a:chExt cx="1016508" cy="1287780"/>
        </a:xfrm>
      </xdr:grpSpPr>
      <xdr:pic>
        <xdr:nvPicPr>
          <xdr:cNvPr id="33" name="Picture 32"/>
          <xdr:cNvPicPr/>
        </xdr:nvPicPr>
        <xdr:blipFill>
          <a:blip xmlns:r="http://schemas.openxmlformats.org/officeDocument/2006/relationships" r:embed="rId11"/>
          <a:stretch>
            <a:fillRect/>
          </a:stretch>
        </xdr:blipFill>
        <xdr:spPr>
          <a:xfrm>
            <a:off x="0" y="0"/>
            <a:ext cx="1016508" cy="71628"/>
          </a:xfrm>
          <a:prstGeom prst="rect">
            <a:avLst/>
          </a:prstGeom>
        </xdr:spPr>
      </xdr:pic>
      <xdr:pic>
        <xdr:nvPicPr>
          <xdr:cNvPr id="34" name="Picture 33"/>
          <xdr:cNvPicPr/>
        </xdr:nvPicPr>
        <xdr:blipFill>
          <a:blip xmlns:r="http://schemas.openxmlformats.org/officeDocument/2006/relationships" r:embed="rId12"/>
          <a:stretch>
            <a:fillRect/>
          </a:stretch>
        </xdr:blipFill>
        <xdr:spPr>
          <a:xfrm>
            <a:off x="0" y="71628"/>
            <a:ext cx="1016508" cy="71628"/>
          </a:xfrm>
          <a:prstGeom prst="rect">
            <a:avLst/>
          </a:prstGeom>
        </xdr:spPr>
      </xdr:pic>
      <xdr:pic>
        <xdr:nvPicPr>
          <xdr:cNvPr id="35" name="Picture 34"/>
          <xdr:cNvPicPr/>
        </xdr:nvPicPr>
        <xdr:blipFill>
          <a:blip xmlns:r="http://schemas.openxmlformats.org/officeDocument/2006/relationships" r:embed="rId13"/>
          <a:stretch>
            <a:fillRect/>
          </a:stretch>
        </xdr:blipFill>
        <xdr:spPr>
          <a:xfrm>
            <a:off x="0" y="143256"/>
            <a:ext cx="1016508" cy="71628"/>
          </a:xfrm>
          <a:prstGeom prst="rect">
            <a:avLst/>
          </a:prstGeom>
        </xdr:spPr>
      </xdr:pic>
      <xdr:pic>
        <xdr:nvPicPr>
          <xdr:cNvPr id="36" name="Picture 35"/>
          <xdr:cNvPicPr/>
        </xdr:nvPicPr>
        <xdr:blipFill>
          <a:blip xmlns:r="http://schemas.openxmlformats.org/officeDocument/2006/relationships" r:embed="rId14"/>
          <a:stretch>
            <a:fillRect/>
          </a:stretch>
        </xdr:blipFill>
        <xdr:spPr>
          <a:xfrm>
            <a:off x="0" y="214884"/>
            <a:ext cx="1016508" cy="71628"/>
          </a:xfrm>
          <a:prstGeom prst="rect">
            <a:avLst/>
          </a:prstGeom>
        </xdr:spPr>
      </xdr:pic>
      <xdr:pic>
        <xdr:nvPicPr>
          <xdr:cNvPr id="37" name="Picture 36"/>
          <xdr:cNvPicPr/>
        </xdr:nvPicPr>
        <xdr:blipFill>
          <a:blip xmlns:r="http://schemas.openxmlformats.org/officeDocument/2006/relationships" r:embed="rId15"/>
          <a:stretch>
            <a:fillRect/>
          </a:stretch>
        </xdr:blipFill>
        <xdr:spPr>
          <a:xfrm>
            <a:off x="0" y="286512"/>
            <a:ext cx="1016508" cy="71628"/>
          </a:xfrm>
          <a:prstGeom prst="rect">
            <a:avLst/>
          </a:prstGeom>
        </xdr:spPr>
      </xdr:pic>
      <xdr:pic>
        <xdr:nvPicPr>
          <xdr:cNvPr id="38" name="Picture 37"/>
          <xdr:cNvPicPr/>
        </xdr:nvPicPr>
        <xdr:blipFill>
          <a:blip xmlns:r="http://schemas.openxmlformats.org/officeDocument/2006/relationships" r:embed="rId16"/>
          <a:stretch>
            <a:fillRect/>
          </a:stretch>
        </xdr:blipFill>
        <xdr:spPr>
          <a:xfrm>
            <a:off x="0" y="358140"/>
            <a:ext cx="1016508" cy="71628"/>
          </a:xfrm>
          <a:prstGeom prst="rect">
            <a:avLst/>
          </a:prstGeom>
        </xdr:spPr>
      </xdr:pic>
      <xdr:pic>
        <xdr:nvPicPr>
          <xdr:cNvPr id="39" name="Picture 38"/>
          <xdr:cNvPicPr/>
        </xdr:nvPicPr>
        <xdr:blipFill>
          <a:blip xmlns:r="http://schemas.openxmlformats.org/officeDocument/2006/relationships" r:embed="rId17"/>
          <a:stretch>
            <a:fillRect/>
          </a:stretch>
        </xdr:blipFill>
        <xdr:spPr>
          <a:xfrm>
            <a:off x="0" y="429768"/>
            <a:ext cx="1016508" cy="71628"/>
          </a:xfrm>
          <a:prstGeom prst="rect">
            <a:avLst/>
          </a:prstGeom>
        </xdr:spPr>
      </xdr:pic>
      <xdr:pic>
        <xdr:nvPicPr>
          <xdr:cNvPr id="40" name="Picture 39"/>
          <xdr:cNvPicPr/>
        </xdr:nvPicPr>
        <xdr:blipFill>
          <a:blip xmlns:r="http://schemas.openxmlformats.org/officeDocument/2006/relationships" r:embed="rId18"/>
          <a:stretch>
            <a:fillRect/>
          </a:stretch>
        </xdr:blipFill>
        <xdr:spPr>
          <a:xfrm>
            <a:off x="0" y="501396"/>
            <a:ext cx="1016508" cy="71628"/>
          </a:xfrm>
          <a:prstGeom prst="rect">
            <a:avLst/>
          </a:prstGeom>
        </xdr:spPr>
      </xdr:pic>
      <xdr:pic>
        <xdr:nvPicPr>
          <xdr:cNvPr id="41" name="Picture 40"/>
          <xdr:cNvPicPr/>
        </xdr:nvPicPr>
        <xdr:blipFill>
          <a:blip xmlns:r="http://schemas.openxmlformats.org/officeDocument/2006/relationships" r:embed="rId19"/>
          <a:stretch>
            <a:fillRect/>
          </a:stretch>
        </xdr:blipFill>
        <xdr:spPr>
          <a:xfrm>
            <a:off x="0" y="573024"/>
            <a:ext cx="1016508" cy="71628"/>
          </a:xfrm>
          <a:prstGeom prst="rect">
            <a:avLst/>
          </a:prstGeom>
        </xdr:spPr>
      </xdr:pic>
      <xdr:pic>
        <xdr:nvPicPr>
          <xdr:cNvPr id="42" name="Picture 41"/>
          <xdr:cNvPicPr/>
        </xdr:nvPicPr>
        <xdr:blipFill>
          <a:blip xmlns:r="http://schemas.openxmlformats.org/officeDocument/2006/relationships" r:embed="rId20"/>
          <a:stretch>
            <a:fillRect/>
          </a:stretch>
        </xdr:blipFill>
        <xdr:spPr>
          <a:xfrm>
            <a:off x="0" y="644652"/>
            <a:ext cx="1016508" cy="71628"/>
          </a:xfrm>
          <a:prstGeom prst="rect">
            <a:avLst/>
          </a:prstGeom>
        </xdr:spPr>
      </xdr:pic>
      <xdr:pic>
        <xdr:nvPicPr>
          <xdr:cNvPr id="43" name="Picture 42"/>
          <xdr:cNvPicPr/>
        </xdr:nvPicPr>
        <xdr:blipFill>
          <a:blip xmlns:r="http://schemas.openxmlformats.org/officeDocument/2006/relationships" r:embed="rId21"/>
          <a:stretch>
            <a:fillRect/>
          </a:stretch>
        </xdr:blipFill>
        <xdr:spPr>
          <a:xfrm>
            <a:off x="0" y="716280"/>
            <a:ext cx="1016508" cy="71628"/>
          </a:xfrm>
          <a:prstGeom prst="rect">
            <a:avLst/>
          </a:prstGeom>
        </xdr:spPr>
      </xdr:pic>
      <xdr:pic>
        <xdr:nvPicPr>
          <xdr:cNvPr id="44" name="Picture 43"/>
          <xdr:cNvPicPr/>
        </xdr:nvPicPr>
        <xdr:blipFill>
          <a:blip xmlns:r="http://schemas.openxmlformats.org/officeDocument/2006/relationships" r:embed="rId22"/>
          <a:stretch>
            <a:fillRect/>
          </a:stretch>
        </xdr:blipFill>
        <xdr:spPr>
          <a:xfrm>
            <a:off x="0" y="787908"/>
            <a:ext cx="1016508" cy="71628"/>
          </a:xfrm>
          <a:prstGeom prst="rect">
            <a:avLst/>
          </a:prstGeom>
        </xdr:spPr>
      </xdr:pic>
      <xdr:pic>
        <xdr:nvPicPr>
          <xdr:cNvPr id="45" name="Picture 44"/>
          <xdr:cNvPicPr/>
        </xdr:nvPicPr>
        <xdr:blipFill>
          <a:blip xmlns:r="http://schemas.openxmlformats.org/officeDocument/2006/relationships" r:embed="rId23"/>
          <a:stretch>
            <a:fillRect/>
          </a:stretch>
        </xdr:blipFill>
        <xdr:spPr>
          <a:xfrm>
            <a:off x="0" y="859536"/>
            <a:ext cx="1016508" cy="71628"/>
          </a:xfrm>
          <a:prstGeom prst="rect">
            <a:avLst/>
          </a:prstGeom>
        </xdr:spPr>
      </xdr:pic>
      <xdr:pic>
        <xdr:nvPicPr>
          <xdr:cNvPr id="46" name="Picture 45"/>
          <xdr:cNvPicPr/>
        </xdr:nvPicPr>
        <xdr:blipFill>
          <a:blip xmlns:r="http://schemas.openxmlformats.org/officeDocument/2006/relationships" r:embed="rId24"/>
          <a:stretch>
            <a:fillRect/>
          </a:stretch>
        </xdr:blipFill>
        <xdr:spPr>
          <a:xfrm>
            <a:off x="0" y="931164"/>
            <a:ext cx="1016508" cy="71628"/>
          </a:xfrm>
          <a:prstGeom prst="rect">
            <a:avLst/>
          </a:prstGeom>
        </xdr:spPr>
      </xdr:pic>
      <xdr:pic>
        <xdr:nvPicPr>
          <xdr:cNvPr id="47" name="Picture 46"/>
          <xdr:cNvPicPr/>
        </xdr:nvPicPr>
        <xdr:blipFill>
          <a:blip xmlns:r="http://schemas.openxmlformats.org/officeDocument/2006/relationships" r:embed="rId25"/>
          <a:stretch>
            <a:fillRect/>
          </a:stretch>
        </xdr:blipFill>
        <xdr:spPr>
          <a:xfrm>
            <a:off x="0" y="1002792"/>
            <a:ext cx="1016508" cy="71628"/>
          </a:xfrm>
          <a:prstGeom prst="rect">
            <a:avLst/>
          </a:prstGeom>
        </xdr:spPr>
      </xdr:pic>
      <xdr:pic>
        <xdr:nvPicPr>
          <xdr:cNvPr id="48" name="Picture 47"/>
          <xdr:cNvPicPr/>
        </xdr:nvPicPr>
        <xdr:blipFill>
          <a:blip xmlns:r="http://schemas.openxmlformats.org/officeDocument/2006/relationships" r:embed="rId26"/>
          <a:stretch>
            <a:fillRect/>
          </a:stretch>
        </xdr:blipFill>
        <xdr:spPr>
          <a:xfrm>
            <a:off x="0" y="1074420"/>
            <a:ext cx="1016508" cy="71628"/>
          </a:xfrm>
          <a:prstGeom prst="rect">
            <a:avLst/>
          </a:prstGeom>
        </xdr:spPr>
      </xdr:pic>
      <xdr:pic>
        <xdr:nvPicPr>
          <xdr:cNvPr id="49" name="Picture 48"/>
          <xdr:cNvPicPr/>
        </xdr:nvPicPr>
        <xdr:blipFill>
          <a:blip xmlns:r="http://schemas.openxmlformats.org/officeDocument/2006/relationships" r:embed="rId27"/>
          <a:stretch>
            <a:fillRect/>
          </a:stretch>
        </xdr:blipFill>
        <xdr:spPr>
          <a:xfrm>
            <a:off x="0" y="1146048"/>
            <a:ext cx="1016508" cy="71628"/>
          </a:xfrm>
          <a:prstGeom prst="rect">
            <a:avLst/>
          </a:prstGeom>
        </xdr:spPr>
      </xdr:pic>
      <xdr:pic>
        <xdr:nvPicPr>
          <xdr:cNvPr id="50" name="Picture 49"/>
          <xdr:cNvPicPr/>
        </xdr:nvPicPr>
        <xdr:blipFill>
          <a:blip xmlns:r="http://schemas.openxmlformats.org/officeDocument/2006/relationships" r:embed="rId28"/>
          <a:stretch>
            <a:fillRect/>
          </a:stretch>
        </xdr:blipFill>
        <xdr:spPr>
          <a:xfrm>
            <a:off x="0" y="1217676"/>
            <a:ext cx="1016508" cy="70104"/>
          </a:xfrm>
          <a:prstGeom prst="rect">
            <a:avLst/>
          </a:prstGeom>
        </xdr:spPr>
      </xdr:pic>
    </xdr:grpSp>
    <xdr:clientData/>
  </xdr:twoCellAnchor>
  <xdr:twoCellAnchor>
    <xdr:from>
      <xdr:col>5</xdr:col>
      <xdr:colOff>28575</xdr:colOff>
      <xdr:row>59</xdr:row>
      <xdr:rowOff>38099</xdr:rowOff>
    </xdr:from>
    <xdr:to>
      <xdr:col>5</xdr:col>
      <xdr:colOff>3086100</xdr:colOff>
      <xdr:row>64</xdr:row>
      <xdr:rowOff>352424</xdr:rowOff>
    </xdr:to>
    <xdr:grpSp>
      <xdr:nvGrpSpPr>
        <xdr:cNvPr id="51" name="Group 50"/>
        <xdr:cNvGrpSpPr/>
      </xdr:nvGrpSpPr>
      <xdr:grpSpPr>
        <a:xfrm>
          <a:off x="7305675" y="15973424"/>
          <a:ext cx="3057525" cy="1228725"/>
          <a:chOff x="0" y="0"/>
          <a:chExt cx="1743456" cy="1562100"/>
        </a:xfrm>
      </xdr:grpSpPr>
      <xdr:pic>
        <xdr:nvPicPr>
          <xdr:cNvPr id="52" name="Picture 51"/>
          <xdr:cNvPicPr/>
        </xdr:nvPicPr>
        <xdr:blipFill>
          <a:blip xmlns:r="http://schemas.openxmlformats.org/officeDocument/2006/relationships" r:embed="rId29"/>
          <a:stretch>
            <a:fillRect/>
          </a:stretch>
        </xdr:blipFill>
        <xdr:spPr>
          <a:xfrm>
            <a:off x="0" y="0"/>
            <a:ext cx="755904" cy="1562100"/>
          </a:xfrm>
          <a:prstGeom prst="rect">
            <a:avLst/>
          </a:prstGeom>
        </xdr:spPr>
      </xdr:pic>
      <xdr:pic>
        <xdr:nvPicPr>
          <xdr:cNvPr id="53" name="Picture 52"/>
          <xdr:cNvPicPr/>
        </xdr:nvPicPr>
        <xdr:blipFill>
          <a:blip xmlns:r="http://schemas.openxmlformats.org/officeDocument/2006/relationships" r:embed="rId30"/>
          <a:stretch>
            <a:fillRect/>
          </a:stretch>
        </xdr:blipFill>
        <xdr:spPr>
          <a:xfrm>
            <a:off x="922020" y="13716"/>
            <a:ext cx="821436" cy="1543812"/>
          </a:xfrm>
          <a:prstGeom prst="rect">
            <a:avLst/>
          </a:prstGeom>
        </xdr:spPr>
      </xdr:pic>
    </xdr:grpSp>
    <xdr:clientData/>
  </xdr:twoCellAnchor>
  <xdr:twoCellAnchor>
    <xdr:from>
      <xdr:col>5</xdr:col>
      <xdr:colOff>28576</xdr:colOff>
      <xdr:row>74</xdr:row>
      <xdr:rowOff>38099</xdr:rowOff>
    </xdr:from>
    <xdr:to>
      <xdr:col>5</xdr:col>
      <xdr:colOff>3057526</xdr:colOff>
      <xdr:row>76</xdr:row>
      <xdr:rowOff>1057274</xdr:rowOff>
    </xdr:to>
    <xdr:grpSp>
      <xdr:nvGrpSpPr>
        <xdr:cNvPr id="54" name="Group 53"/>
        <xdr:cNvGrpSpPr/>
      </xdr:nvGrpSpPr>
      <xdr:grpSpPr>
        <a:xfrm>
          <a:off x="7305676" y="19335749"/>
          <a:ext cx="3028950" cy="1781175"/>
          <a:chOff x="0" y="0"/>
          <a:chExt cx="1612392" cy="1138428"/>
        </a:xfrm>
      </xdr:grpSpPr>
      <xdr:pic>
        <xdr:nvPicPr>
          <xdr:cNvPr id="55" name="Picture 54"/>
          <xdr:cNvPicPr/>
        </xdr:nvPicPr>
        <xdr:blipFill>
          <a:blip xmlns:r="http://schemas.openxmlformats.org/officeDocument/2006/relationships" r:embed="rId31"/>
          <a:stretch>
            <a:fillRect/>
          </a:stretch>
        </xdr:blipFill>
        <xdr:spPr>
          <a:xfrm>
            <a:off x="850392" y="0"/>
            <a:ext cx="762000" cy="1138428"/>
          </a:xfrm>
          <a:prstGeom prst="rect">
            <a:avLst/>
          </a:prstGeom>
        </xdr:spPr>
      </xdr:pic>
      <xdr:pic>
        <xdr:nvPicPr>
          <xdr:cNvPr id="56" name="Picture 55"/>
          <xdr:cNvPicPr/>
        </xdr:nvPicPr>
        <xdr:blipFill>
          <a:blip xmlns:r="http://schemas.openxmlformats.org/officeDocument/2006/relationships" r:embed="rId32"/>
          <a:stretch>
            <a:fillRect/>
          </a:stretch>
        </xdr:blipFill>
        <xdr:spPr>
          <a:xfrm>
            <a:off x="0" y="9144"/>
            <a:ext cx="760476" cy="1100328"/>
          </a:xfrm>
          <a:prstGeom prst="rect">
            <a:avLst/>
          </a:prstGeom>
        </xdr:spPr>
      </xdr:pic>
    </xdr:grpSp>
    <xdr:clientData/>
  </xdr:twoCellAnchor>
  <xdr:twoCellAnchor>
    <xdr:from>
      <xdr:col>5</xdr:col>
      <xdr:colOff>47624</xdr:colOff>
      <xdr:row>77</xdr:row>
      <xdr:rowOff>57150</xdr:rowOff>
    </xdr:from>
    <xdr:to>
      <xdr:col>5</xdr:col>
      <xdr:colOff>3000375</xdr:colOff>
      <xdr:row>83</xdr:row>
      <xdr:rowOff>133350</xdr:rowOff>
    </xdr:to>
    <xdr:grpSp>
      <xdr:nvGrpSpPr>
        <xdr:cNvPr id="57" name="Group 56"/>
        <xdr:cNvGrpSpPr/>
      </xdr:nvGrpSpPr>
      <xdr:grpSpPr>
        <a:xfrm>
          <a:off x="7324724" y="21221700"/>
          <a:ext cx="2952751" cy="1905000"/>
          <a:chOff x="0" y="0"/>
          <a:chExt cx="1837944" cy="1408176"/>
        </a:xfrm>
      </xdr:grpSpPr>
      <xdr:pic>
        <xdr:nvPicPr>
          <xdr:cNvPr id="58" name="Picture 57"/>
          <xdr:cNvPicPr/>
        </xdr:nvPicPr>
        <xdr:blipFill>
          <a:blip xmlns:r="http://schemas.openxmlformats.org/officeDocument/2006/relationships" r:embed="rId33"/>
          <a:stretch>
            <a:fillRect/>
          </a:stretch>
        </xdr:blipFill>
        <xdr:spPr>
          <a:xfrm>
            <a:off x="0" y="0"/>
            <a:ext cx="946404" cy="1385316"/>
          </a:xfrm>
          <a:prstGeom prst="rect">
            <a:avLst/>
          </a:prstGeom>
        </xdr:spPr>
      </xdr:pic>
      <xdr:pic>
        <xdr:nvPicPr>
          <xdr:cNvPr id="59" name="Picture 58"/>
          <xdr:cNvPicPr/>
        </xdr:nvPicPr>
        <xdr:blipFill>
          <a:blip xmlns:r="http://schemas.openxmlformats.org/officeDocument/2006/relationships" r:embed="rId34"/>
          <a:stretch>
            <a:fillRect/>
          </a:stretch>
        </xdr:blipFill>
        <xdr:spPr>
          <a:xfrm>
            <a:off x="1051560" y="0"/>
            <a:ext cx="786384" cy="1408176"/>
          </a:xfrm>
          <a:prstGeom prst="rect">
            <a:avLst/>
          </a:prstGeom>
        </xdr:spPr>
      </xdr:pic>
    </xdr:grpSp>
    <xdr:clientData/>
  </xdr:twoCellAnchor>
  <xdr:twoCellAnchor>
    <xdr:from>
      <xdr:col>5</xdr:col>
      <xdr:colOff>66675</xdr:colOff>
      <xdr:row>87</xdr:row>
      <xdr:rowOff>71460</xdr:rowOff>
    </xdr:from>
    <xdr:to>
      <xdr:col>5</xdr:col>
      <xdr:colOff>3105150</xdr:colOff>
      <xdr:row>95</xdr:row>
      <xdr:rowOff>133349</xdr:rowOff>
    </xdr:to>
    <xdr:pic>
      <xdr:nvPicPr>
        <xdr:cNvPr id="60" name="Picture 14676"/>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7000875" y="24455460"/>
          <a:ext cx="3038475" cy="23478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47625</xdr:colOff>
      <xdr:row>96</xdr:row>
      <xdr:rowOff>85725</xdr:rowOff>
    </xdr:from>
    <xdr:to>
      <xdr:col>5</xdr:col>
      <xdr:colOff>3086100</xdr:colOff>
      <xdr:row>105</xdr:row>
      <xdr:rowOff>66675</xdr:rowOff>
    </xdr:to>
    <xdr:grpSp>
      <xdr:nvGrpSpPr>
        <xdr:cNvPr id="61" name="Group 60"/>
        <xdr:cNvGrpSpPr/>
      </xdr:nvGrpSpPr>
      <xdr:grpSpPr>
        <a:xfrm>
          <a:off x="7324725" y="25850850"/>
          <a:ext cx="3038475" cy="1809750"/>
          <a:chOff x="0" y="0"/>
          <a:chExt cx="1857756" cy="1347216"/>
        </a:xfrm>
      </xdr:grpSpPr>
      <xdr:pic>
        <xdr:nvPicPr>
          <xdr:cNvPr id="62" name="Picture 61"/>
          <xdr:cNvPicPr/>
        </xdr:nvPicPr>
        <xdr:blipFill>
          <a:blip xmlns:r="http://schemas.openxmlformats.org/officeDocument/2006/relationships" r:embed="rId36"/>
          <a:stretch>
            <a:fillRect/>
          </a:stretch>
        </xdr:blipFill>
        <xdr:spPr>
          <a:xfrm>
            <a:off x="0" y="15240"/>
            <a:ext cx="780288" cy="1331976"/>
          </a:xfrm>
          <a:prstGeom prst="rect">
            <a:avLst/>
          </a:prstGeom>
        </xdr:spPr>
      </xdr:pic>
      <xdr:pic>
        <xdr:nvPicPr>
          <xdr:cNvPr id="63" name="Picture 62"/>
          <xdr:cNvPicPr/>
        </xdr:nvPicPr>
        <xdr:blipFill>
          <a:blip xmlns:r="http://schemas.openxmlformats.org/officeDocument/2006/relationships" r:embed="rId37"/>
          <a:stretch>
            <a:fillRect/>
          </a:stretch>
        </xdr:blipFill>
        <xdr:spPr>
          <a:xfrm>
            <a:off x="1126236" y="0"/>
            <a:ext cx="731520" cy="1347216"/>
          </a:xfrm>
          <a:prstGeom prst="rect">
            <a:avLst/>
          </a:prstGeom>
        </xdr:spPr>
      </xdr:pic>
    </xdr:grpSp>
    <xdr:clientData/>
  </xdr:twoCellAnchor>
  <xdr:twoCellAnchor>
    <xdr:from>
      <xdr:col>5</xdr:col>
      <xdr:colOff>276225</xdr:colOff>
      <xdr:row>115</xdr:row>
      <xdr:rowOff>0</xdr:rowOff>
    </xdr:from>
    <xdr:to>
      <xdr:col>5</xdr:col>
      <xdr:colOff>2705101</xdr:colOff>
      <xdr:row>127</xdr:row>
      <xdr:rowOff>19050</xdr:rowOff>
    </xdr:to>
    <xdr:pic>
      <xdr:nvPicPr>
        <xdr:cNvPr id="64" name="Picture 468"/>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210425" y="30803850"/>
          <a:ext cx="2428876" cy="276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38100</xdr:colOff>
      <xdr:row>134</xdr:row>
      <xdr:rowOff>47625</xdr:rowOff>
    </xdr:from>
    <xdr:to>
      <xdr:col>6</xdr:col>
      <xdr:colOff>19050</xdr:colOff>
      <xdr:row>138</xdr:row>
      <xdr:rowOff>142875</xdr:rowOff>
    </xdr:to>
    <xdr:grpSp>
      <xdr:nvGrpSpPr>
        <xdr:cNvPr id="65" name="Group 64"/>
        <xdr:cNvGrpSpPr/>
      </xdr:nvGrpSpPr>
      <xdr:grpSpPr>
        <a:xfrm>
          <a:off x="7315200" y="33604200"/>
          <a:ext cx="3105150" cy="1314450"/>
          <a:chOff x="0" y="0"/>
          <a:chExt cx="1862328" cy="1059180"/>
        </a:xfrm>
      </xdr:grpSpPr>
      <xdr:pic>
        <xdr:nvPicPr>
          <xdr:cNvPr id="66" name="Picture 65"/>
          <xdr:cNvPicPr/>
        </xdr:nvPicPr>
        <xdr:blipFill>
          <a:blip xmlns:r="http://schemas.openxmlformats.org/officeDocument/2006/relationships" r:embed="rId39"/>
          <a:stretch>
            <a:fillRect/>
          </a:stretch>
        </xdr:blipFill>
        <xdr:spPr>
          <a:xfrm>
            <a:off x="0" y="0"/>
            <a:ext cx="885444" cy="1059180"/>
          </a:xfrm>
          <a:prstGeom prst="rect">
            <a:avLst/>
          </a:prstGeom>
        </xdr:spPr>
      </xdr:pic>
      <xdr:pic>
        <xdr:nvPicPr>
          <xdr:cNvPr id="67" name="Picture 66"/>
          <xdr:cNvPicPr/>
        </xdr:nvPicPr>
        <xdr:blipFill>
          <a:blip xmlns:r="http://schemas.openxmlformats.org/officeDocument/2006/relationships" r:embed="rId40"/>
          <a:stretch>
            <a:fillRect/>
          </a:stretch>
        </xdr:blipFill>
        <xdr:spPr>
          <a:xfrm>
            <a:off x="1031748" y="6096"/>
            <a:ext cx="830580" cy="1043940"/>
          </a:xfrm>
          <a:prstGeom prst="rect">
            <a:avLst/>
          </a:prstGeom>
        </xdr:spPr>
      </xdr:pic>
    </xdr:grpSp>
    <xdr:clientData/>
  </xdr:twoCellAnchor>
  <xdr:twoCellAnchor>
    <xdr:from>
      <xdr:col>5</xdr:col>
      <xdr:colOff>104776</xdr:colOff>
      <xdr:row>139</xdr:row>
      <xdr:rowOff>66674</xdr:rowOff>
    </xdr:from>
    <xdr:to>
      <xdr:col>5</xdr:col>
      <xdr:colOff>3038476</xdr:colOff>
      <xdr:row>151</xdr:row>
      <xdr:rowOff>266699</xdr:rowOff>
    </xdr:to>
    <xdr:pic>
      <xdr:nvPicPr>
        <xdr:cNvPr id="68" name="Picture 464"/>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038976" y="36528374"/>
          <a:ext cx="2933700" cy="2638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47625</xdr:colOff>
      <xdr:row>165</xdr:row>
      <xdr:rowOff>135508</xdr:rowOff>
    </xdr:from>
    <xdr:to>
      <xdr:col>5</xdr:col>
      <xdr:colOff>3019425</xdr:colOff>
      <xdr:row>176</xdr:row>
      <xdr:rowOff>228599</xdr:rowOff>
    </xdr:to>
    <xdr:pic>
      <xdr:nvPicPr>
        <xdr:cNvPr id="69" name="Picture 14682"/>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981825" y="42416983"/>
          <a:ext cx="2971800" cy="2683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19050</xdr:colOff>
      <xdr:row>179</xdr:row>
      <xdr:rowOff>123824</xdr:rowOff>
    </xdr:from>
    <xdr:to>
      <xdr:col>5</xdr:col>
      <xdr:colOff>3114675</xdr:colOff>
      <xdr:row>181</xdr:row>
      <xdr:rowOff>767079</xdr:rowOff>
    </xdr:to>
    <xdr:grpSp>
      <xdr:nvGrpSpPr>
        <xdr:cNvPr id="70" name="Group 69"/>
        <xdr:cNvGrpSpPr/>
      </xdr:nvGrpSpPr>
      <xdr:grpSpPr>
        <a:xfrm>
          <a:off x="7296150" y="43938824"/>
          <a:ext cx="3095625" cy="1252855"/>
          <a:chOff x="0" y="0"/>
          <a:chExt cx="3183636" cy="1281684"/>
        </a:xfrm>
      </xdr:grpSpPr>
      <xdr:pic>
        <xdr:nvPicPr>
          <xdr:cNvPr id="71" name="Picture 70"/>
          <xdr:cNvPicPr/>
        </xdr:nvPicPr>
        <xdr:blipFill>
          <a:blip xmlns:r="http://schemas.openxmlformats.org/officeDocument/2006/relationships" r:embed="rId1"/>
          <a:stretch>
            <a:fillRect/>
          </a:stretch>
        </xdr:blipFill>
        <xdr:spPr>
          <a:xfrm>
            <a:off x="0" y="0"/>
            <a:ext cx="1152144" cy="1281684"/>
          </a:xfrm>
          <a:prstGeom prst="rect">
            <a:avLst/>
          </a:prstGeom>
        </xdr:spPr>
      </xdr:pic>
      <xdr:pic>
        <xdr:nvPicPr>
          <xdr:cNvPr id="72" name="Picture 71"/>
          <xdr:cNvPicPr/>
        </xdr:nvPicPr>
        <xdr:blipFill>
          <a:blip xmlns:r="http://schemas.openxmlformats.org/officeDocument/2006/relationships" r:embed="rId2"/>
          <a:stretch>
            <a:fillRect/>
          </a:stretch>
        </xdr:blipFill>
        <xdr:spPr>
          <a:xfrm>
            <a:off x="1187196" y="13716"/>
            <a:ext cx="1121664" cy="1263396"/>
          </a:xfrm>
          <a:prstGeom prst="rect">
            <a:avLst/>
          </a:prstGeom>
        </xdr:spPr>
      </xdr:pic>
      <xdr:pic>
        <xdr:nvPicPr>
          <xdr:cNvPr id="73" name="Picture 72"/>
          <xdr:cNvPicPr/>
        </xdr:nvPicPr>
        <xdr:blipFill>
          <a:blip xmlns:r="http://schemas.openxmlformats.org/officeDocument/2006/relationships" r:embed="rId43"/>
          <a:stretch>
            <a:fillRect/>
          </a:stretch>
        </xdr:blipFill>
        <xdr:spPr>
          <a:xfrm>
            <a:off x="2349500" y="4577"/>
            <a:ext cx="835153" cy="1249680"/>
          </a:xfrm>
          <a:prstGeom prst="rect">
            <a:avLst/>
          </a:prstGeom>
        </xdr:spPr>
      </xdr:pic>
    </xdr:grpSp>
    <xdr:clientData/>
  </xdr:twoCellAnchor>
  <xdr:twoCellAnchor>
    <xdr:from>
      <xdr:col>5</xdr:col>
      <xdr:colOff>38099</xdr:colOff>
      <xdr:row>182</xdr:row>
      <xdr:rowOff>47624</xdr:rowOff>
    </xdr:from>
    <xdr:to>
      <xdr:col>5</xdr:col>
      <xdr:colOff>3028950</xdr:colOff>
      <xdr:row>183</xdr:row>
      <xdr:rowOff>1819275</xdr:rowOff>
    </xdr:to>
    <xdr:grpSp>
      <xdr:nvGrpSpPr>
        <xdr:cNvPr id="74" name="Group 73"/>
        <xdr:cNvGrpSpPr/>
      </xdr:nvGrpSpPr>
      <xdr:grpSpPr>
        <a:xfrm>
          <a:off x="7315199" y="45434249"/>
          <a:ext cx="2990851" cy="1924051"/>
          <a:chOff x="0" y="0"/>
          <a:chExt cx="3163824" cy="1281684"/>
        </a:xfrm>
      </xdr:grpSpPr>
      <xdr:pic>
        <xdr:nvPicPr>
          <xdr:cNvPr id="75" name="Picture 74"/>
          <xdr:cNvPicPr/>
        </xdr:nvPicPr>
        <xdr:blipFill>
          <a:blip xmlns:r="http://schemas.openxmlformats.org/officeDocument/2006/relationships" r:embed="rId1"/>
          <a:stretch>
            <a:fillRect/>
          </a:stretch>
        </xdr:blipFill>
        <xdr:spPr>
          <a:xfrm>
            <a:off x="0" y="0"/>
            <a:ext cx="1152144" cy="1281684"/>
          </a:xfrm>
          <a:prstGeom prst="rect">
            <a:avLst/>
          </a:prstGeom>
        </xdr:spPr>
      </xdr:pic>
      <xdr:pic>
        <xdr:nvPicPr>
          <xdr:cNvPr id="76" name="Picture 75"/>
          <xdr:cNvPicPr/>
        </xdr:nvPicPr>
        <xdr:blipFill>
          <a:blip xmlns:r="http://schemas.openxmlformats.org/officeDocument/2006/relationships" r:embed="rId2"/>
          <a:stretch>
            <a:fillRect/>
          </a:stretch>
        </xdr:blipFill>
        <xdr:spPr>
          <a:xfrm>
            <a:off x="1187196" y="13716"/>
            <a:ext cx="1126236" cy="1258824"/>
          </a:xfrm>
          <a:prstGeom prst="rect">
            <a:avLst/>
          </a:prstGeom>
        </xdr:spPr>
      </xdr:pic>
      <xdr:pic>
        <xdr:nvPicPr>
          <xdr:cNvPr id="77" name="Picture 76"/>
          <xdr:cNvPicPr/>
        </xdr:nvPicPr>
        <xdr:blipFill>
          <a:blip xmlns:r="http://schemas.openxmlformats.org/officeDocument/2006/relationships" r:embed="rId44"/>
          <a:stretch>
            <a:fillRect/>
          </a:stretch>
        </xdr:blipFill>
        <xdr:spPr>
          <a:xfrm>
            <a:off x="2348992" y="6101"/>
            <a:ext cx="813816" cy="1246632"/>
          </a:xfrm>
          <a:prstGeom prst="rect">
            <a:avLst/>
          </a:prstGeom>
        </xdr:spPr>
      </xdr:pic>
    </xdr:grpSp>
    <xdr:clientData/>
  </xdr:twoCellAnchor>
  <xdr:twoCellAnchor>
    <xdr:from>
      <xdr:col>5</xdr:col>
      <xdr:colOff>1</xdr:colOff>
      <xdr:row>183</xdr:row>
      <xdr:rowOff>1914524</xdr:rowOff>
    </xdr:from>
    <xdr:to>
      <xdr:col>5</xdr:col>
      <xdr:colOff>2476501</xdr:colOff>
      <xdr:row>197</xdr:row>
      <xdr:rowOff>295274</xdr:rowOff>
    </xdr:to>
    <xdr:pic>
      <xdr:nvPicPr>
        <xdr:cNvPr id="78" name="Picture 679"/>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934201" y="49282349"/>
          <a:ext cx="2476500" cy="2733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133350</xdr:colOff>
      <xdr:row>200</xdr:row>
      <xdr:rowOff>152399</xdr:rowOff>
    </xdr:from>
    <xdr:to>
      <xdr:col>5</xdr:col>
      <xdr:colOff>2905125</xdr:colOff>
      <xdr:row>206</xdr:row>
      <xdr:rowOff>123825</xdr:rowOff>
    </xdr:to>
    <xdr:grpSp>
      <xdr:nvGrpSpPr>
        <xdr:cNvPr id="79" name="Group 78"/>
        <xdr:cNvGrpSpPr/>
      </xdr:nvGrpSpPr>
      <xdr:grpSpPr>
        <a:xfrm>
          <a:off x="7410450" y="50968274"/>
          <a:ext cx="2771775" cy="1647826"/>
          <a:chOff x="0" y="0"/>
          <a:chExt cx="3168396" cy="1277112"/>
        </a:xfrm>
      </xdr:grpSpPr>
      <xdr:pic>
        <xdr:nvPicPr>
          <xdr:cNvPr id="80" name="Picture 79"/>
          <xdr:cNvPicPr/>
        </xdr:nvPicPr>
        <xdr:blipFill>
          <a:blip xmlns:r="http://schemas.openxmlformats.org/officeDocument/2006/relationships" r:embed="rId1"/>
          <a:stretch>
            <a:fillRect/>
          </a:stretch>
        </xdr:blipFill>
        <xdr:spPr>
          <a:xfrm>
            <a:off x="0" y="0"/>
            <a:ext cx="1152144" cy="1277112"/>
          </a:xfrm>
          <a:prstGeom prst="rect">
            <a:avLst/>
          </a:prstGeom>
        </xdr:spPr>
      </xdr:pic>
      <xdr:pic>
        <xdr:nvPicPr>
          <xdr:cNvPr id="81" name="Picture 80"/>
          <xdr:cNvPicPr/>
        </xdr:nvPicPr>
        <xdr:blipFill>
          <a:blip xmlns:r="http://schemas.openxmlformats.org/officeDocument/2006/relationships" r:embed="rId2"/>
          <a:stretch>
            <a:fillRect/>
          </a:stretch>
        </xdr:blipFill>
        <xdr:spPr>
          <a:xfrm>
            <a:off x="1187196" y="18288"/>
            <a:ext cx="1121664" cy="1258824"/>
          </a:xfrm>
          <a:prstGeom prst="rect">
            <a:avLst/>
          </a:prstGeom>
        </xdr:spPr>
      </xdr:pic>
      <xdr:pic>
        <xdr:nvPicPr>
          <xdr:cNvPr id="82" name="Picture 81"/>
          <xdr:cNvPicPr/>
        </xdr:nvPicPr>
        <xdr:blipFill>
          <a:blip xmlns:r="http://schemas.openxmlformats.org/officeDocument/2006/relationships" r:embed="rId46"/>
          <a:stretch>
            <a:fillRect/>
          </a:stretch>
        </xdr:blipFill>
        <xdr:spPr>
          <a:xfrm>
            <a:off x="2350516" y="10165"/>
            <a:ext cx="816864" cy="1243584"/>
          </a:xfrm>
          <a:prstGeom prst="rect">
            <a:avLst/>
          </a:prstGeom>
        </xdr:spPr>
      </xdr:pic>
    </xdr:grpSp>
    <xdr:clientData/>
  </xdr:twoCellAnchor>
  <xdr:twoCellAnchor>
    <xdr:from>
      <xdr:col>5</xdr:col>
      <xdr:colOff>66675</xdr:colOff>
      <xdr:row>207</xdr:row>
      <xdr:rowOff>43498</xdr:rowOff>
    </xdr:from>
    <xdr:to>
      <xdr:col>5</xdr:col>
      <xdr:colOff>2981325</xdr:colOff>
      <xdr:row>217</xdr:row>
      <xdr:rowOff>47625</xdr:rowOff>
    </xdr:to>
    <xdr:pic>
      <xdr:nvPicPr>
        <xdr:cNvPr id="83" name="Picture 681"/>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7000875" y="54678898"/>
          <a:ext cx="2914650" cy="2747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142874</xdr:colOff>
      <xdr:row>224</xdr:row>
      <xdr:rowOff>112735</xdr:rowOff>
    </xdr:from>
    <xdr:to>
      <xdr:col>5</xdr:col>
      <xdr:colOff>2990849</xdr:colOff>
      <xdr:row>235</xdr:row>
      <xdr:rowOff>247650</xdr:rowOff>
    </xdr:to>
    <xdr:pic>
      <xdr:nvPicPr>
        <xdr:cNvPr id="84" name="Picture 14691"/>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7077074" y="59034385"/>
          <a:ext cx="2847975" cy="2725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190499</xdr:colOff>
      <xdr:row>238</xdr:row>
      <xdr:rowOff>136697</xdr:rowOff>
    </xdr:from>
    <xdr:to>
      <xdr:col>5</xdr:col>
      <xdr:colOff>3038474</xdr:colOff>
      <xdr:row>250</xdr:row>
      <xdr:rowOff>238125</xdr:rowOff>
    </xdr:to>
    <xdr:pic>
      <xdr:nvPicPr>
        <xdr:cNvPr id="85" name="Picture 14693"/>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7124699" y="62420672"/>
          <a:ext cx="2847975" cy="2997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28575</xdr:colOff>
      <xdr:row>259</xdr:row>
      <xdr:rowOff>66675</xdr:rowOff>
    </xdr:from>
    <xdr:to>
      <xdr:col>6</xdr:col>
      <xdr:colOff>4445</xdr:colOff>
      <xdr:row>266</xdr:row>
      <xdr:rowOff>85725</xdr:rowOff>
    </xdr:to>
    <xdr:grpSp>
      <xdr:nvGrpSpPr>
        <xdr:cNvPr id="86" name="Group 85"/>
        <xdr:cNvGrpSpPr/>
      </xdr:nvGrpSpPr>
      <xdr:grpSpPr>
        <a:xfrm>
          <a:off x="7305675" y="64503300"/>
          <a:ext cx="3100070" cy="1543050"/>
          <a:chOff x="0" y="0"/>
          <a:chExt cx="3128772" cy="1659636"/>
        </a:xfrm>
      </xdr:grpSpPr>
      <xdr:pic>
        <xdr:nvPicPr>
          <xdr:cNvPr id="87" name="Picture 86"/>
          <xdr:cNvPicPr/>
        </xdr:nvPicPr>
        <xdr:blipFill>
          <a:blip xmlns:r="http://schemas.openxmlformats.org/officeDocument/2006/relationships" r:embed="rId50"/>
          <a:stretch>
            <a:fillRect/>
          </a:stretch>
        </xdr:blipFill>
        <xdr:spPr>
          <a:xfrm>
            <a:off x="0" y="0"/>
            <a:ext cx="1091184" cy="1659636"/>
          </a:xfrm>
          <a:prstGeom prst="rect">
            <a:avLst/>
          </a:prstGeom>
        </xdr:spPr>
      </xdr:pic>
      <xdr:pic>
        <xdr:nvPicPr>
          <xdr:cNvPr id="88" name="Picture 87"/>
          <xdr:cNvPicPr/>
        </xdr:nvPicPr>
        <xdr:blipFill>
          <a:blip xmlns:r="http://schemas.openxmlformats.org/officeDocument/2006/relationships" r:embed="rId51"/>
          <a:stretch>
            <a:fillRect/>
          </a:stretch>
        </xdr:blipFill>
        <xdr:spPr>
          <a:xfrm>
            <a:off x="1196340" y="13716"/>
            <a:ext cx="1051560" cy="1621536"/>
          </a:xfrm>
          <a:prstGeom prst="rect">
            <a:avLst/>
          </a:prstGeom>
        </xdr:spPr>
      </xdr:pic>
      <xdr:pic>
        <xdr:nvPicPr>
          <xdr:cNvPr id="89" name="Picture 88"/>
          <xdr:cNvPicPr/>
        </xdr:nvPicPr>
        <xdr:blipFill>
          <a:blip xmlns:r="http://schemas.openxmlformats.org/officeDocument/2006/relationships" r:embed="rId52"/>
          <a:stretch>
            <a:fillRect/>
          </a:stretch>
        </xdr:blipFill>
        <xdr:spPr>
          <a:xfrm>
            <a:off x="2348484" y="23881"/>
            <a:ext cx="780288" cy="1286256"/>
          </a:xfrm>
          <a:prstGeom prst="rect">
            <a:avLst/>
          </a:prstGeom>
        </xdr:spPr>
      </xdr:pic>
    </xdr:grpSp>
    <xdr:clientData/>
  </xdr:twoCellAnchor>
  <xdr:twoCellAnchor>
    <xdr:from>
      <xdr:col>10</xdr:col>
      <xdr:colOff>552450</xdr:colOff>
      <xdr:row>45</xdr:row>
      <xdr:rowOff>95250</xdr:rowOff>
    </xdr:from>
    <xdr:to>
      <xdr:col>11</xdr:col>
      <xdr:colOff>200025</xdr:colOff>
      <xdr:row>46</xdr:row>
      <xdr:rowOff>133350</xdr:rowOff>
    </xdr:to>
    <xdr:pic>
      <xdr:nvPicPr>
        <xdr:cNvPr id="90" name="Picture 166"/>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6648450" y="8848725"/>
          <a:ext cx="2571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552450</xdr:colOff>
      <xdr:row>86</xdr:row>
      <xdr:rowOff>95250</xdr:rowOff>
    </xdr:from>
    <xdr:to>
      <xdr:col>11</xdr:col>
      <xdr:colOff>200025</xdr:colOff>
      <xdr:row>87</xdr:row>
      <xdr:rowOff>133350</xdr:rowOff>
    </xdr:to>
    <xdr:pic>
      <xdr:nvPicPr>
        <xdr:cNvPr id="92" name="Picture 326"/>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6648450" y="17430750"/>
          <a:ext cx="2571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552450</xdr:colOff>
      <xdr:row>164</xdr:row>
      <xdr:rowOff>95250</xdr:rowOff>
    </xdr:from>
    <xdr:to>
      <xdr:col>11</xdr:col>
      <xdr:colOff>200025</xdr:colOff>
      <xdr:row>165</xdr:row>
      <xdr:rowOff>133350</xdr:rowOff>
    </xdr:to>
    <xdr:pic>
      <xdr:nvPicPr>
        <xdr:cNvPr id="98" name="Picture 56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6648450" y="32394525"/>
          <a:ext cx="2571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552450</xdr:colOff>
      <xdr:row>223</xdr:row>
      <xdr:rowOff>95250</xdr:rowOff>
    </xdr:from>
    <xdr:to>
      <xdr:col>11</xdr:col>
      <xdr:colOff>200025</xdr:colOff>
      <xdr:row>224</xdr:row>
      <xdr:rowOff>133350</xdr:rowOff>
    </xdr:to>
    <xdr:pic>
      <xdr:nvPicPr>
        <xdr:cNvPr id="104" name="Picture 800"/>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6648450" y="43976925"/>
          <a:ext cx="2571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85725</xdr:colOff>
      <xdr:row>1</xdr:row>
      <xdr:rowOff>28575</xdr:rowOff>
    </xdr:from>
    <xdr:to>
      <xdr:col>5</xdr:col>
      <xdr:colOff>1866900</xdr:colOff>
      <xdr:row>6</xdr:row>
      <xdr:rowOff>485775</xdr:rowOff>
    </xdr:to>
    <xdr:pic>
      <xdr:nvPicPr>
        <xdr:cNvPr id="2" name="Picture 1">
          <a:extLst>
            <a:ext uri="{FF2B5EF4-FFF2-40B4-BE49-F238E27FC236}">
              <a16:creationId xmlns:a16="http://schemas.microsoft.com/office/drawing/2014/main" id="{21FE3D4D-9F57-45DB-8DF6-42C77627BA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6075" y="333375"/>
          <a:ext cx="1781175" cy="474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38099</xdr:colOff>
      <xdr:row>7</xdr:row>
      <xdr:rowOff>28575</xdr:rowOff>
    </xdr:from>
    <xdr:to>
      <xdr:col>5</xdr:col>
      <xdr:colOff>1895474</xdr:colOff>
      <xdr:row>9</xdr:row>
      <xdr:rowOff>609600</xdr:rowOff>
    </xdr:to>
    <xdr:pic>
      <xdr:nvPicPr>
        <xdr:cNvPr id="3" name="Picture 2">
          <a:extLst>
            <a:ext uri="{FF2B5EF4-FFF2-40B4-BE49-F238E27FC236}">
              <a16:creationId xmlns:a16="http://schemas.microsoft.com/office/drawing/2014/main" id="{A8417F30-9C98-4D82-B981-5FF00081EB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8449" y="5476875"/>
          <a:ext cx="1857375"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35990</xdr:colOff>
      <xdr:row>4</xdr:row>
      <xdr:rowOff>28040</xdr:rowOff>
    </xdr:from>
    <xdr:to>
      <xdr:col>5</xdr:col>
      <xdr:colOff>2190750</xdr:colOff>
      <xdr:row>4</xdr:row>
      <xdr:rowOff>1571625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27165" y="809090"/>
          <a:ext cx="2154760" cy="154358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66676</xdr:colOff>
      <xdr:row>3</xdr:row>
      <xdr:rowOff>0</xdr:rowOff>
    </xdr:from>
    <xdr:to>
      <xdr:col>13</xdr:col>
      <xdr:colOff>1000126</xdr:colOff>
      <xdr:row>8</xdr:row>
      <xdr:rowOff>342900</xdr:rowOff>
    </xdr:to>
    <xdr:pic>
      <xdr:nvPicPr>
        <xdr:cNvPr id="2" name="Picture 3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9626" y="962025"/>
          <a:ext cx="1543050" cy="1962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85726</xdr:colOff>
      <xdr:row>16</xdr:row>
      <xdr:rowOff>180975</xdr:rowOff>
    </xdr:from>
    <xdr:to>
      <xdr:col>13</xdr:col>
      <xdr:colOff>1000126</xdr:colOff>
      <xdr:row>19</xdr:row>
      <xdr:rowOff>438150</xdr:rowOff>
    </xdr:to>
    <xdr:pic>
      <xdr:nvPicPr>
        <xdr:cNvPr id="3" name="Picture 30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48676" y="5686425"/>
          <a:ext cx="1524000"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142875</xdr:colOff>
      <xdr:row>17</xdr:row>
      <xdr:rowOff>95250</xdr:rowOff>
    </xdr:from>
    <xdr:to>
      <xdr:col>5</xdr:col>
      <xdr:colOff>2317750</xdr:colOff>
      <xdr:row>23</xdr:row>
      <xdr:rowOff>146050</xdr:rowOff>
    </xdr:to>
    <xdr:pic>
      <xdr:nvPicPr>
        <xdr:cNvPr id="23" name="Picture 22"/>
        <xdr:cNvPicPr/>
      </xdr:nvPicPr>
      <xdr:blipFill>
        <a:blip xmlns:r="http://schemas.openxmlformats.org/officeDocument/2006/relationships" r:embed="rId2"/>
        <a:stretch>
          <a:fillRect/>
        </a:stretch>
      </xdr:blipFill>
      <xdr:spPr>
        <a:xfrm>
          <a:off x="7715250" y="5410200"/>
          <a:ext cx="2174875" cy="1022350"/>
        </a:xfrm>
        <a:prstGeom prst="rect">
          <a:avLst/>
        </a:prstGeom>
      </xdr:spPr>
    </xdr:pic>
    <xdr:clientData/>
  </xdr:twoCellAnchor>
  <xdr:twoCellAnchor>
    <xdr:from>
      <xdr:col>5</xdr:col>
      <xdr:colOff>47625</xdr:colOff>
      <xdr:row>26</xdr:row>
      <xdr:rowOff>19050</xdr:rowOff>
    </xdr:from>
    <xdr:to>
      <xdr:col>5</xdr:col>
      <xdr:colOff>2336165</xdr:colOff>
      <xdr:row>34</xdr:row>
      <xdr:rowOff>34058</xdr:rowOff>
    </xdr:to>
    <xdr:grpSp>
      <xdr:nvGrpSpPr>
        <xdr:cNvPr id="24" name="Group 23"/>
        <xdr:cNvGrpSpPr/>
      </xdr:nvGrpSpPr>
      <xdr:grpSpPr>
        <a:xfrm>
          <a:off x="6134100" y="17706975"/>
          <a:ext cx="2288540" cy="1310408"/>
          <a:chOff x="0" y="0"/>
          <a:chExt cx="2288540" cy="1310865"/>
        </a:xfrm>
      </xdr:grpSpPr>
      <xdr:sp macro="" textlink="">
        <xdr:nvSpPr>
          <xdr:cNvPr id="25" name="Rectangle 24"/>
          <xdr:cNvSpPr/>
        </xdr:nvSpPr>
        <xdr:spPr>
          <a:xfrm>
            <a:off x="1066800" y="1104435"/>
            <a:ext cx="46619" cy="206430"/>
          </a:xfrm>
          <a:prstGeom prst="rect">
            <a:avLst/>
          </a:prstGeom>
          <a:ln>
            <a:noFill/>
          </a:ln>
        </xdr:spPr>
        <xdr:txBody>
          <a:bodyPr vert="horz" wrap="square" lIns="0" tIns="0" rIns="0" bIns="0" rtlCol="0">
            <a:noAutofit/>
          </a:bodyPr>
          <a:lstStyle/>
          <a:p>
            <a:pPr>
              <a:lnSpc>
                <a:spcPct val="107000"/>
              </a:lnSpc>
              <a:spcAft>
                <a:spcPts val="800"/>
              </a:spcAft>
            </a:pPr>
            <a:r>
              <a:rPr lang="en-US" sz="1100">
                <a:solidFill>
                  <a:srgbClr val="000000"/>
                </a:solidFill>
                <a:effectLst/>
                <a:latin typeface="Times New Roman" panose="02020603050405020304" pitchFamily="18" charset="0"/>
                <a:ea typeface="Times New Roman" panose="02020603050405020304" pitchFamily="18" charset="0"/>
              </a:rPr>
              <a:t> </a:t>
            </a:r>
            <a:endParaRPr lang="en-US" sz="1100">
              <a:solidFill>
                <a:srgbClr val="000000"/>
              </a:solidFill>
              <a:effectLst/>
              <a:latin typeface="Calibri" panose="020F0502020204030204" pitchFamily="34" charset="0"/>
              <a:ea typeface="Calibri" panose="020F0502020204030204" pitchFamily="34" charset="0"/>
            </a:endParaRPr>
          </a:p>
        </xdr:txBody>
      </xdr:sp>
      <xdr:pic>
        <xdr:nvPicPr>
          <xdr:cNvPr id="26" name="Picture 25"/>
          <xdr:cNvPicPr/>
        </xdr:nvPicPr>
        <xdr:blipFill>
          <a:blip xmlns:r="http://schemas.openxmlformats.org/officeDocument/2006/relationships" r:embed="rId3"/>
          <a:stretch>
            <a:fillRect/>
          </a:stretch>
        </xdr:blipFill>
        <xdr:spPr>
          <a:xfrm>
            <a:off x="0" y="38100"/>
            <a:ext cx="1057275" cy="1190625"/>
          </a:xfrm>
          <a:prstGeom prst="rect">
            <a:avLst/>
          </a:prstGeom>
        </xdr:spPr>
      </xdr:pic>
      <xdr:pic>
        <xdr:nvPicPr>
          <xdr:cNvPr id="27" name="Picture 26"/>
          <xdr:cNvPicPr/>
        </xdr:nvPicPr>
        <xdr:blipFill>
          <a:blip xmlns:r="http://schemas.openxmlformats.org/officeDocument/2006/relationships" r:embed="rId4"/>
          <a:stretch>
            <a:fillRect/>
          </a:stretch>
        </xdr:blipFill>
        <xdr:spPr>
          <a:xfrm>
            <a:off x="1120775" y="0"/>
            <a:ext cx="1167765" cy="1228725"/>
          </a:xfrm>
          <a:prstGeom prst="rect">
            <a:avLst/>
          </a:prstGeom>
        </xdr:spPr>
      </xdr:pic>
    </xdr:grpSp>
    <xdr:clientData/>
  </xdr:twoCellAnchor>
  <xdr:twoCellAnchor editAs="oneCell">
    <xdr:from>
      <xdr:col>5</xdr:col>
      <xdr:colOff>619125</xdr:colOff>
      <xdr:row>34</xdr:row>
      <xdr:rowOff>19050</xdr:rowOff>
    </xdr:from>
    <xdr:to>
      <xdr:col>5</xdr:col>
      <xdr:colOff>1571625</xdr:colOff>
      <xdr:row>40</xdr:row>
      <xdr:rowOff>0</xdr:rowOff>
    </xdr:to>
    <xdr:pic>
      <xdr:nvPicPr>
        <xdr:cNvPr id="28" name="Picture 27"/>
        <xdr:cNvPicPr/>
      </xdr:nvPicPr>
      <xdr:blipFill>
        <a:blip xmlns:r="http://schemas.openxmlformats.org/officeDocument/2006/relationships" r:embed="rId5"/>
        <a:stretch>
          <a:fillRect/>
        </a:stretch>
      </xdr:blipFill>
      <xdr:spPr>
        <a:xfrm>
          <a:off x="9258300" y="8667750"/>
          <a:ext cx="952500" cy="952500"/>
        </a:xfrm>
        <a:prstGeom prst="rect">
          <a:avLst/>
        </a:prstGeom>
      </xdr:spPr>
    </xdr:pic>
    <xdr:clientData/>
  </xdr:twoCellAnchor>
  <xdr:twoCellAnchor editAs="oneCell">
    <xdr:from>
      <xdr:col>5</xdr:col>
      <xdr:colOff>266700</xdr:colOff>
      <xdr:row>41</xdr:row>
      <xdr:rowOff>28575</xdr:rowOff>
    </xdr:from>
    <xdr:to>
      <xdr:col>5</xdr:col>
      <xdr:colOff>2114550</xdr:colOff>
      <xdr:row>54</xdr:row>
      <xdr:rowOff>152400</xdr:rowOff>
    </xdr:to>
    <xdr:pic>
      <xdr:nvPicPr>
        <xdr:cNvPr id="34" name="Picture 33"/>
        <xdr:cNvPicPr/>
      </xdr:nvPicPr>
      <xdr:blipFill>
        <a:blip xmlns:r="http://schemas.openxmlformats.org/officeDocument/2006/relationships" r:embed="rId6"/>
        <a:stretch>
          <a:fillRect/>
        </a:stretch>
      </xdr:blipFill>
      <xdr:spPr>
        <a:xfrm>
          <a:off x="8905875" y="9982200"/>
          <a:ext cx="1847850" cy="2228850"/>
        </a:xfrm>
        <a:prstGeom prst="rect">
          <a:avLst/>
        </a:prstGeom>
      </xdr:spPr>
    </xdr:pic>
    <xdr:clientData/>
  </xdr:twoCellAnchor>
  <xdr:twoCellAnchor editAs="oneCell">
    <xdr:from>
      <xdr:col>5</xdr:col>
      <xdr:colOff>542925</xdr:colOff>
      <xdr:row>57</xdr:row>
      <xdr:rowOff>57150</xdr:rowOff>
    </xdr:from>
    <xdr:to>
      <xdr:col>5</xdr:col>
      <xdr:colOff>1343025</xdr:colOff>
      <xdr:row>65</xdr:row>
      <xdr:rowOff>57150</xdr:rowOff>
    </xdr:to>
    <xdr:pic>
      <xdr:nvPicPr>
        <xdr:cNvPr id="36" name="Picture 35"/>
        <xdr:cNvPicPr/>
      </xdr:nvPicPr>
      <xdr:blipFill>
        <a:blip xmlns:r="http://schemas.openxmlformats.org/officeDocument/2006/relationships" r:embed="rId7"/>
        <a:stretch>
          <a:fillRect/>
        </a:stretch>
      </xdr:blipFill>
      <xdr:spPr>
        <a:xfrm>
          <a:off x="9182100" y="12744450"/>
          <a:ext cx="800100" cy="1295400"/>
        </a:xfrm>
        <a:prstGeom prst="rect">
          <a:avLst/>
        </a:prstGeom>
      </xdr:spPr>
    </xdr:pic>
    <xdr:clientData/>
  </xdr:twoCellAnchor>
  <xdr:twoCellAnchor editAs="oneCell">
    <xdr:from>
      <xdr:col>5</xdr:col>
      <xdr:colOff>504825</xdr:colOff>
      <xdr:row>71</xdr:row>
      <xdr:rowOff>85725</xdr:rowOff>
    </xdr:from>
    <xdr:to>
      <xdr:col>5</xdr:col>
      <xdr:colOff>1762125</xdr:colOff>
      <xdr:row>79</xdr:row>
      <xdr:rowOff>76200</xdr:rowOff>
    </xdr:to>
    <xdr:pic>
      <xdr:nvPicPr>
        <xdr:cNvPr id="38" name="Picture 37"/>
        <xdr:cNvPicPr/>
      </xdr:nvPicPr>
      <xdr:blipFill>
        <a:blip xmlns:r="http://schemas.openxmlformats.org/officeDocument/2006/relationships" r:embed="rId8"/>
        <a:stretch>
          <a:fillRect/>
        </a:stretch>
      </xdr:blipFill>
      <xdr:spPr>
        <a:xfrm>
          <a:off x="9144000" y="15049500"/>
          <a:ext cx="1257300" cy="1285875"/>
        </a:xfrm>
        <a:prstGeom prst="rect">
          <a:avLst/>
        </a:prstGeom>
      </xdr:spPr>
    </xdr:pic>
    <xdr:clientData/>
  </xdr:twoCellAnchor>
  <xdr:twoCellAnchor editAs="absolute">
    <xdr:from>
      <xdr:col>5</xdr:col>
      <xdr:colOff>409575</xdr:colOff>
      <xdr:row>1</xdr:row>
      <xdr:rowOff>476250</xdr:rowOff>
    </xdr:from>
    <xdr:to>
      <xdr:col>5</xdr:col>
      <xdr:colOff>2038351</xdr:colOff>
      <xdr:row>1</xdr:row>
      <xdr:rowOff>2190750</xdr:rowOff>
    </xdr:to>
    <xdr:pic>
      <xdr:nvPicPr>
        <xdr:cNvPr id="14" name="Picture 13" descr="http://www.santonworkwear.co.za/media/uploads/2017/08/SW02-RC-RB-2PC-FRONT_300_300.jpg"/>
        <xdr:cNvPicPr/>
      </xdr:nvPicPr>
      <xdr:blipFill>
        <a:blip xmlns:r="http://schemas.openxmlformats.org/officeDocument/2006/relationships" r:embed="rId9" cstate="print"/>
        <a:srcRect/>
        <a:stretch>
          <a:fillRect/>
        </a:stretch>
      </xdr:blipFill>
      <xdr:spPr bwMode="auto">
        <a:xfrm>
          <a:off x="6496050" y="781050"/>
          <a:ext cx="1628776" cy="1714500"/>
        </a:xfrm>
        <a:prstGeom prst="rect">
          <a:avLst/>
        </a:prstGeom>
        <a:noFill/>
        <a:ln w="9525">
          <a:noFill/>
          <a:miter lim="800000"/>
          <a:headEnd/>
          <a:tailEnd/>
        </a:ln>
      </xdr:spPr>
    </xdr:pic>
    <xdr:clientData/>
  </xdr:twoCellAnchor>
  <xdr:twoCellAnchor editAs="absolute">
    <xdr:from>
      <xdr:col>5</xdr:col>
      <xdr:colOff>266700</xdr:colOff>
      <xdr:row>2</xdr:row>
      <xdr:rowOff>9525</xdr:rowOff>
    </xdr:from>
    <xdr:to>
      <xdr:col>5</xdr:col>
      <xdr:colOff>1914525</xdr:colOff>
      <xdr:row>2</xdr:row>
      <xdr:rowOff>819150</xdr:rowOff>
    </xdr:to>
    <xdr:pic>
      <xdr:nvPicPr>
        <xdr:cNvPr id="15" name="Picture 14" descr="Leather Bee gloves"/>
        <xdr:cNvPicPr/>
      </xdr:nvPicPr>
      <xdr:blipFill>
        <a:blip xmlns:r="http://schemas.openxmlformats.org/officeDocument/2006/relationships" r:embed="rId10" cstate="print"/>
        <a:srcRect/>
        <a:stretch>
          <a:fillRect/>
        </a:stretch>
      </xdr:blipFill>
      <xdr:spPr bwMode="auto">
        <a:xfrm>
          <a:off x="6353175" y="3209925"/>
          <a:ext cx="1647825" cy="809625"/>
        </a:xfrm>
        <a:prstGeom prst="rect">
          <a:avLst/>
        </a:prstGeom>
        <a:noFill/>
        <a:ln w="9525">
          <a:noFill/>
          <a:miter lim="800000"/>
          <a:headEnd/>
          <a:tailEnd/>
        </a:ln>
      </xdr:spPr>
    </xdr:pic>
    <xdr:clientData/>
  </xdr:twoCellAnchor>
  <xdr:twoCellAnchor editAs="absolute">
    <xdr:from>
      <xdr:col>5</xdr:col>
      <xdr:colOff>504825</xdr:colOff>
      <xdr:row>3</xdr:row>
      <xdr:rowOff>133350</xdr:rowOff>
    </xdr:from>
    <xdr:to>
      <xdr:col>5</xdr:col>
      <xdr:colOff>2305050</xdr:colOff>
      <xdr:row>3</xdr:row>
      <xdr:rowOff>2133600</xdr:rowOff>
    </xdr:to>
    <xdr:pic>
      <xdr:nvPicPr>
        <xdr:cNvPr id="16" name="Picture 1" descr="Image result for FERN GREEN D59 OVERALLS"/>
        <xdr:cNvPicPr>
          <a:picLocks noChangeAspect="1" noChangeArrowheads="1"/>
        </xdr:cNvPicPr>
      </xdr:nvPicPr>
      <xdr:blipFill>
        <a:blip xmlns:r="http://schemas.openxmlformats.org/officeDocument/2006/relationships" r:embed="rId11" cstate="print"/>
        <a:srcRect/>
        <a:stretch>
          <a:fillRect/>
        </a:stretch>
      </xdr:blipFill>
      <xdr:spPr bwMode="auto">
        <a:xfrm>
          <a:off x="6591300" y="4400550"/>
          <a:ext cx="1800225" cy="2000250"/>
        </a:xfrm>
        <a:prstGeom prst="rect">
          <a:avLst/>
        </a:prstGeom>
        <a:noFill/>
      </xdr:spPr>
    </xdr:pic>
    <xdr:clientData/>
  </xdr:twoCellAnchor>
  <xdr:twoCellAnchor editAs="absolute">
    <xdr:from>
      <xdr:col>5</xdr:col>
      <xdr:colOff>409575</xdr:colOff>
      <xdr:row>4</xdr:row>
      <xdr:rowOff>38100</xdr:rowOff>
    </xdr:from>
    <xdr:to>
      <xdr:col>5</xdr:col>
      <xdr:colOff>1733550</xdr:colOff>
      <xdr:row>4</xdr:row>
      <xdr:rowOff>2781300</xdr:rowOff>
    </xdr:to>
    <xdr:pic>
      <xdr:nvPicPr>
        <xdr:cNvPr id="18" name="Picture 2" descr="Image result for FERN GREEN D59 OVERALLS"/>
        <xdr:cNvPicPr>
          <a:picLocks noChangeAspect="1" noChangeArrowheads="1"/>
        </xdr:cNvPicPr>
      </xdr:nvPicPr>
      <xdr:blipFill>
        <a:blip xmlns:r="http://schemas.openxmlformats.org/officeDocument/2006/relationships" r:embed="rId12" cstate="print"/>
        <a:srcRect/>
        <a:stretch>
          <a:fillRect/>
        </a:stretch>
      </xdr:blipFill>
      <xdr:spPr bwMode="auto">
        <a:xfrm>
          <a:off x="6496050" y="7200900"/>
          <a:ext cx="1323975" cy="2743200"/>
        </a:xfrm>
        <a:prstGeom prst="rect">
          <a:avLst/>
        </a:prstGeom>
        <a:noFill/>
      </xdr:spPr>
    </xdr:pic>
    <xdr:clientData/>
  </xdr:twoCellAnchor>
  <xdr:twoCellAnchor editAs="absolute">
    <xdr:from>
      <xdr:col>5</xdr:col>
      <xdr:colOff>504825</xdr:colOff>
      <xdr:row>5</xdr:row>
      <xdr:rowOff>457200</xdr:rowOff>
    </xdr:from>
    <xdr:to>
      <xdr:col>5</xdr:col>
      <xdr:colOff>1409699</xdr:colOff>
      <xdr:row>5</xdr:row>
      <xdr:rowOff>1609725</xdr:rowOff>
    </xdr:to>
    <xdr:pic>
      <xdr:nvPicPr>
        <xdr:cNvPr id="19" name="Picture 18" descr="Knitted South African Scarves"/>
        <xdr:cNvPicPr/>
      </xdr:nvPicPr>
      <xdr:blipFill>
        <a:blip xmlns:r="http://schemas.openxmlformats.org/officeDocument/2006/relationships" r:embed="rId13" cstate="print"/>
        <a:srcRect/>
        <a:stretch>
          <a:fillRect/>
        </a:stretch>
      </xdr:blipFill>
      <xdr:spPr bwMode="auto">
        <a:xfrm>
          <a:off x="6591300" y="10515600"/>
          <a:ext cx="904874" cy="1152525"/>
        </a:xfrm>
        <a:prstGeom prst="rect">
          <a:avLst/>
        </a:prstGeom>
        <a:noFill/>
        <a:ln w="9525">
          <a:noFill/>
          <a:miter lim="800000"/>
          <a:headEnd/>
          <a:tailEnd/>
        </a:ln>
      </xdr:spPr>
    </xdr:pic>
    <xdr:clientData/>
  </xdr:twoCellAnchor>
  <xdr:twoCellAnchor editAs="absolute">
    <xdr:from>
      <xdr:col>5</xdr:col>
      <xdr:colOff>609600</xdr:colOff>
      <xdr:row>6</xdr:row>
      <xdr:rowOff>38100</xdr:rowOff>
    </xdr:from>
    <xdr:to>
      <xdr:col>5</xdr:col>
      <xdr:colOff>1800225</xdr:colOff>
      <xdr:row>6</xdr:row>
      <xdr:rowOff>942974</xdr:rowOff>
    </xdr:to>
    <xdr:pic>
      <xdr:nvPicPr>
        <xdr:cNvPr id="20" name="Picture 19" descr="Slack - Girl Khaki FF Slack - Mid Rise - Front Horizontal Pockets - 7102 - Girls"/>
        <xdr:cNvPicPr/>
      </xdr:nvPicPr>
      <xdr:blipFill>
        <a:blip xmlns:r="http://schemas.openxmlformats.org/officeDocument/2006/relationships" r:embed="rId14" cstate="print"/>
        <a:srcRect/>
        <a:stretch>
          <a:fillRect/>
        </a:stretch>
      </xdr:blipFill>
      <xdr:spPr bwMode="auto">
        <a:xfrm>
          <a:off x="6696075" y="11925300"/>
          <a:ext cx="1190625" cy="904874"/>
        </a:xfrm>
        <a:prstGeom prst="rect">
          <a:avLst/>
        </a:prstGeom>
        <a:noFill/>
        <a:ln w="9525">
          <a:noFill/>
          <a:miter lim="800000"/>
          <a:headEnd/>
          <a:tailEnd/>
        </a:ln>
      </xdr:spPr>
    </xdr:pic>
    <xdr:clientData/>
  </xdr:twoCellAnchor>
  <xdr:twoCellAnchor editAs="absolute">
    <xdr:from>
      <xdr:col>5</xdr:col>
      <xdr:colOff>514350</xdr:colOff>
      <xdr:row>7</xdr:row>
      <xdr:rowOff>247650</xdr:rowOff>
    </xdr:from>
    <xdr:to>
      <xdr:col>5</xdr:col>
      <xdr:colOff>1847850</xdr:colOff>
      <xdr:row>7</xdr:row>
      <xdr:rowOff>1447801</xdr:rowOff>
    </xdr:to>
    <xdr:pic>
      <xdr:nvPicPr>
        <xdr:cNvPr id="21" name="Picture 4" descr="https://wslive.kevro.co.za/images/10036/10036-TIMG-Navy.png"/>
        <xdr:cNvPicPr>
          <a:picLocks noChangeAspect="1" noChangeArrowheads="1"/>
        </xdr:cNvPicPr>
      </xdr:nvPicPr>
      <xdr:blipFill>
        <a:blip xmlns:r="http://schemas.openxmlformats.org/officeDocument/2006/relationships" r:embed="rId15" cstate="print"/>
        <a:srcRect/>
        <a:stretch>
          <a:fillRect/>
        </a:stretch>
      </xdr:blipFill>
      <xdr:spPr bwMode="auto">
        <a:xfrm>
          <a:off x="6600825" y="13335000"/>
          <a:ext cx="1333500" cy="1200151"/>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632460</xdr:colOff>
      <xdr:row>1</xdr:row>
      <xdr:rowOff>96121</xdr:rowOff>
    </xdr:from>
    <xdr:to>
      <xdr:col>6</xdr:col>
      <xdr:colOff>2788920</xdr:colOff>
      <xdr:row>1</xdr:row>
      <xdr:rowOff>2595536</xdr:rowOff>
    </xdr:to>
    <xdr:pic>
      <xdr:nvPicPr>
        <xdr:cNvPr id="37" name="Picture 36">
          <a:extLst>
            <a:ext uri="{FF2B5EF4-FFF2-40B4-BE49-F238E27FC236}">
              <a16:creationId xmlns:a16="http://schemas.microsoft.com/office/drawing/2014/main" id="{3B82FA45-2BF3-4739-B119-27791D7F53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95085" y="1162921"/>
          <a:ext cx="2156460" cy="2499415"/>
        </a:xfrm>
        <a:prstGeom prst="rect">
          <a:avLst/>
        </a:prstGeom>
      </xdr:spPr>
    </xdr:pic>
    <xdr:clientData/>
  </xdr:twoCellAnchor>
  <xdr:twoCellAnchor>
    <xdr:from>
      <xdr:col>6</xdr:col>
      <xdr:colOff>335280</xdr:colOff>
      <xdr:row>2</xdr:row>
      <xdr:rowOff>22860</xdr:rowOff>
    </xdr:from>
    <xdr:to>
      <xdr:col>6</xdr:col>
      <xdr:colOff>2918460</xdr:colOff>
      <xdr:row>2</xdr:row>
      <xdr:rowOff>2617926</xdr:rowOff>
    </xdr:to>
    <xdr:pic>
      <xdr:nvPicPr>
        <xdr:cNvPr id="38" name="Picture 37">
          <a:extLst>
            <a:ext uri="{FF2B5EF4-FFF2-40B4-BE49-F238E27FC236}">
              <a16:creationId xmlns:a16="http://schemas.microsoft.com/office/drawing/2014/main" id="{75B04940-E773-467C-A0C4-160628F7BDB6}"/>
            </a:ext>
          </a:extLst>
        </xdr:cNvPr>
        <xdr:cNvPicPr>
          <a:picLocks noChangeAspect="1"/>
        </xdr:cNvPicPr>
      </xdr:nvPicPr>
      <xdr:blipFill>
        <a:blip xmlns:r="http://schemas.openxmlformats.org/officeDocument/2006/relationships" r:embed="rId2"/>
        <a:stretch>
          <a:fillRect/>
        </a:stretch>
      </xdr:blipFill>
      <xdr:spPr>
        <a:xfrm>
          <a:off x="6097905" y="3737610"/>
          <a:ext cx="2583180" cy="2595066"/>
        </a:xfrm>
        <a:prstGeom prst="rect">
          <a:avLst/>
        </a:prstGeom>
      </xdr:spPr>
    </xdr:pic>
    <xdr:clientData/>
  </xdr:twoCellAnchor>
  <xdr:twoCellAnchor>
    <xdr:from>
      <xdr:col>6</xdr:col>
      <xdr:colOff>297181</xdr:colOff>
      <xdr:row>3</xdr:row>
      <xdr:rowOff>68580</xdr:rowOff>
    </xdr:from>
    <xdr:to>
      <xdr:col>6</xdr:col>
      <xdr:colOff>2794628</xdr:colOff>
      <xdr:row>3</xdr:row>
      <xdr:rowOff>2517132</xdr:rowOff>
    </xdr:to>
    <xdr:pic>
      <xdr:nvPicPr>
        <xdr:cNvPr id="39" name="Picture 38">
          <a:extLst>
            <a:ext uri="{FF2B5EF4-FFF2-40B4-BE49-F238E27FC236}">
              <a16:creationId xmlns:a16="http://schemas.microsoft.com/office/drawing/2014/main" id="{FB5CC7C2-9135-44BD-A354-59BC139B256C}"/>
            </a:ext>
          </a:extLst>
        </xdr:cNvPr>
        <xdr:cNvPicPr>
          <a:picLocks noChangeAspect="1"/>
        </xdr:cNvPicPr>
      </xdr:nvPicPr>
      <xdr:blipFill>
        <a:blip xmlns:r="http://schemas.openxmlformats.org/officeDocument/2006/relationships" r:embed="rId3"/>
        <a:stretch>
          <a:fillRect/>
        </a:stretch>
      </xdr:blipFill>
      <xdr:spPr>
        <a:xfrm>
          <a:off x="6059806" y="6431280"/>
          <a:ext cx="2497447" cy="2448552"/>
        </a:xfrm>
        <a:prstGeom prst="rect">
          <a:avLst/>
        </a:prstGeom>
      </xdr:spPr>
    </xdr:pic>
    <xdr:clientData/>
  </xdr:twoCellAnchor>
  <xdr:twoCellAnchor>
    <xdr:from>
      <xdr:col>6</xdr:col>
      <xdr:colOff>411480</xdr:colOff>
      <xdr:row>4</xdr:row>
      <xdr:rowOff>83821</xdr:rowOff>
    </xdr:from>
    <xdr:to>
      <xdr:col>6</xdr:col>
      <xdr:colOff>2727960</xdr:colOff>
      <xdr:row>4</xdr:row>
      <xdr:rowOff>2600167</xdr:rowOff>
    </xdr:to>
    <xdr:pic>
      <xdr:nvPicPr>
        <xdr:cNvPr id="40" name="Picture 39">
          <a:extLst>
            <a:ext uri="{FF2B5EF4-FFF2-40B4-BE49-F238E27FC236}">
              <a16:creationId xmlns:a16="http://schemas.microsoft.com/office/drawing/2014/main" id="{7C45A530-FACF-41FE-94B1-CB892BDCE00A}"/>
            </a:ext>
          </a:extLst>
        </xdr:cNvPr>
        <xdr:cNvPicPr>
          <a:picLocks noChangeAspect="1"/>
        </xdr:cNvPicPr>
      </xdr:nvPicPr>
      <xdr:blipFill>
        <a:blip xmlns:r="http://schemas.openxmlformats.org/officeDocument/2006/relationships" r:embed="rId4"/>
        <a:stretch>
          <a:fillRect/>
        </a:stretch>
      </xdr:blipFill>
      <xdr:spPr>
        <a:xfrm>
          <a:off x="6174105" y="9094471"/>
          <a:ext cx="2316480" cy="2516346"/>
        </a:xfrm>
        <a:prstGeom prst="rect">
          <a:avLst/>
        </a:prstGeom>
      </xdr:spPr>
    </xdr:pic>
    <xdr:clientData/>
  </xdr:twoCellAnchor>
  <xdr:twoCellAnchor>
    <xdr:from>
      <xdr:col>6</xdr:col>
      <xdr:colOff>480060</xdr:colOff>
      <xdr:row>5</xdr:row>
      <xdr:rowOff>60960</xdr:rowOff>
    </xdr:from>
    <xdr:to>
      <xdr:col>6</xdr:col>
      <xdr:colOff>2590800</xdr:colOff>
      <xdr:row>5</xdr:row>
      <xdr:rowOff>2615859</xdr:rowOff>
    </xdr:to>
    <xdr:pic>
      <xdr:nvPicPr>
        <xdr:cNvPr id="41" name="Picture 40">
          <a:extLst>
            <a:ext uri="{FF2B5EF4-FFF2-40B4-BE49-F238E27FC236}">
              <a16:creationId xmlns:a16="http://schemas.microsoft.com/office/drawing/2014/main" id="{A46A4B40-75C6-4391-B607-24B47014E887}"/>
            </a:ext>
          </a:extLst>
        </xdr:cNvPr>
        <xdr:cNvPicPr>
          <a:picLocks noChangeAspect="1"/>
        </xdr:cNvPicPr>
      </xdr:nvPicPr>
      <xdr:blipFill>
        <a:blip xmlns:r="http://schemas.openxmlformats.org/officeDocument/2006/relationships" r:embed="rId5"/>
        <a:stretch>
          <a:fillRect/>
        </a:stretch>
      </xdr:blipFill>
      <xdr:spPr>
        <a:xfrm>
          <a:off x="6242685" y="11719560"/>
          <a:ext cx="2110740" cy="2554899"/>
        </a:xfrm>
        <a:prstGeom prst="rect">
          <a:avLst/>
        </a:prstGeom>
      </xdr:spPr>
    </xdr:pic>
    <xdr:clientData/>
  </xdr:twoCellAnchor>
  <xdr:twoCellAnchor>
    <xdr:from>
      <xdr:col>6</xdr:col>
      <xdr:colOff>365759</xdr:colOff>
      <xdr:row>6</xdr:row>
      <xdr:rowOff>139724</xdr:rowOff>
    </xdr:from>
    <xdr:to>
      <xdr:col>6</xdr:col>
      <xdr:colOff>2819400</xdr:colOff>
      <xdr:row>6</xdr:row>
      <xdr:rowOff>2573994</xdr:rowOff>
    </xdr:to>
    <xdr:pic>
      <xdr:nvPicPr>
        <xdr:cNvPr id="42" name="Picture 41">
          <a:extLst>
            <a:ext uri="{FF2B5EF4-FFF2-40B4-BE49-F238E27FC236}">
              <a16:creationId xmlns:a16="http://schemas.microsoft.com/office/drawing/2014/main" id="{6080EF77-3D80-4B85-B0AE-0FCA0AFFBFC7}"/>
            </a:ext>
          </a:extLst>
        </xdr:cNvPr>
        <xdr:cNvPicPr>
          <a:picLocks noChangeAspect="1"/>
        </xdr:cNvPicPr>
      </xdr:nvPicPr>
      <xdr:blipFill>
        <a:blip xmlns:r="http://schemas.openxmlformats.org/officeDocument/2006/relationships" r:embed="rId6"/>
        <a:stretch>
          <a:fillRect/>
        </a:stretch>
      </xdr:blipFill>
      <xdr:spPr>
        <a:xfrm>
          <a:off x="6128384" y="14446274"/>
          <a:ext cx="2453641" cy="2434270"/>
        </a:xfrm>
        <a:prstGeom prst="rect">
          <a:avLst/>
        </a:prstGeom>
      </xdr:spPr>
    </xdr:pic>
    <xdr:clientData/>
  </xdr:twoCellAnchor>
  <xdr:twoCellAnchor>
    <xdr:from>
      <xdr:col>6</xdr:col>
      <xdr:colOff>480060</xdr:colOff>
      <xdr:row>7</xdr:row>
      <xdr:rowOff>22860</xdr:rowOff>
    </xdr:from>
    <xdr:to>
      <xdr:col>6</xdr:col>
      <xdr:colOff>2796540</xdr:colOff>
      <xdr:row>7</xdr:row>
      <xdr:rowOff>2539206</xdr:rowOff>
    </xdr:to>
    <xdr:pic>
      <xdr:nvPicPr>
        <xdr:cNvPr id="43" name="Picture 42">
          <a:extLst>
            <a:ext uri="{FF2B5EF4-FFF2-40B4-BE49-F238E27FC236}">
              <a16:creationId xmlns:a16="http://schemas.microsoft.com/office/drawing/2014/main" id="{4B8E8AD8-9FBE-4C5E-A9EF-4A342BA8B4AA}"/>
            </a:ext>
          </a:extLst>
        </xdr:cNvPr>
        <xdr:cNvPicPr>
          <a:picLocks noChangeAspect="1"/>
        </xdr:cNvPicPr>
      </xdr:nvPicPr>
      <xdr:blipFill>
        <a:blip xmlns:r="http://schemas.openxmlformats.org/officeDocument/2006/relationships" r:embed="rId4"/>
        <a:stretch>
          <a:fillRect/>
        </a:stretch>
      </xdr:blipFill>
      <xdr:spPr>
        <a:xfrm>
          <a:off x="6242685" y="16977360"/>
          <a:ext cx="2316480" cy="2516346"/>
        </a:xfrm>
        <a:prstGeom prst="rect">
          <a:avLst/>
        </a:prstGeom>
      </xdr:spPr>
    </xdr:pic>
    <xdr:clientData/>
  </xdr:twoCellAnchor>
  <xdr:twoCellAnchor>
    <xdr:from>
      <xdr:col>6</xdr:col>
      <xdr:colOff>403861</xdr:colOff>
      <xdr:row>8</xdr:row>
      <xdr:rowOff>83820</xdr:rowOff>
    </xdr:from>
    <xdr:to>
      <xdr:col>6</xdr:col>
      <xdr:colOff>2809171</xdr:colOff>
      <xdr:row>8</xdr:row>
      <xdr:rowOff>2579555</xdr:rowOff>
    </xdr:to>
    <xdr:pic>
      <xdr:nvPicPr>
        <xdr:cNvPr id="44" name="Picture 43">
          <a:extLst>
            <a:ext uri="{FF2B5EF4-FFF2-40B4-BE49-F238E27FC236}">
              <a16:creationId xmlns:a16="http://schemas.microsoft.com/office/drawing/2014/main" id="{AB6421E1-C545-4500-A3DD-F7B08FC0AC24}"/>
            </a:ext>
          </a:extLst>
        </xdr:cNvPr>
        <xdr:cNvPicPr>
          <a:picLocks noChangeAspect="1"/>
        </xdr:cNvPicPr>
      </xdr:nvPicPr>
      <xdr:blipFill>
        <a:blip xmlns:r="http://schemas.openxmlformats.org/officeDocument/2006/relationships" r:embed="rId7"/>
        <a:stretch>
          <a:fillRect/>
        </a:stretch>
      </xdr:blipFill>
      <xdr:spPr>
        <a:xfrm>
          <a:off x="6166486" y="19686270"/>
          <a:ext cx="2405310" cy="2495735"/>
        </a:xfrm>
        <a:prstGeom prst="rect">
          <a:avLst/>
        </a:prstGeom>
      </xdr:spPr>
    </xdr:pic>
    <xdr:clientData/>
  </xdr:twoCellAnchor>
  <xdr:twoCellAnchor>
    <xdr:from>
      <xdr:col>6</xdr:col>
      <xdr:colOff>411480</xdr:colOff>
      <xdr:row>9</xdr:row>
      <xdr:rowOff>137160</xdr:rowOff>
    </xdr:from>
    <xdr:to>
      <xdr:col>6</xdr:col>
      <xdr:colOff>2910476</xdr:colOff>
      <xdr:row>9</xdr:row>
      <xdr:rowOff>2616428</xdr:rowOff>
    </xdr:to>
    <xdr:pic>
      <xdr:nvPicPr>
        <xdr:cNvPr id="45" name="Picture 44">
          <a:extLst>
            <a:ext uri="{FF2B5EF4-FFF2-40B4-BE49-F238E27FC236}">
              <a16:creationId xmlns:a16="http://schemas.microsoft.com/office/drawing/2014/main" id="{E9D37551-86E0-4D32-BE7E-80919A44D734}"/>
            </a:ext>
          </a:extLst>
        </xdr:cNvPr>
        <xdr:cNvPicPr>
          <a:picLocks noChangeAspect="1"/>
        </xdr:cNvPicPr>
      </xdr:nvPicPr>
      <xdr:blipFill>
        <a:blip xmlns:r="http://schemas.openxmlformats.org/officeDocument/2006/relationships" r:embed="rId6"/>
        <a:stretch>
          <a:fillRect/>
        </a:stretch>
      </xdr:blipFill>
      <xdr:spPr>
        <a:xfrm>
          <a:off x="6174105" y="22387560"/>
          <a:ext cx="2498996" cy="2479268"/>
        </a:xfrm>
        <a:prstGeom prst="rect">
          <a:avLst/>
        </a:prstGeom>
      </xdr:spPr>
    </xdr:pic>
    <xdr:clientData/>
  </xdr:twoCellAnchor>
  <xdr:twoCellAnchor>
    <xdr:from>
      <xdr:col>6</xdr:col>
      <xdr:colOff>243840</xdr:colOff>
      <xdr:row>10</xdr:row>
      <xdr:rowOff>144780</xdr:rowOff>
    </xdr:from>
    <xdr:to>
      <xdr:col>6</xdr:col>
      <xdr:colOff>2742836</xdr:colOff>
      <xdr:row>10</xdr:row>
      <xdr:rowOff>2624048</xdr:rowOff>
    </xdr:to>
    <xdr:pic>
      <xdr:nvPicPr>
        <xdr:cNvPr id="46" name="Picture 45">
          <a:extLst>
            <a:ext uri="{FF2B5EF4-FFF2-40B4-BE49-F238E27FC236}">
              <a16:creationId xmlns:a16="http://schemas.microsoft.com/office/drawing/2014/main" id="{81D11B0D-F6E0-4EBE-8289-CE12C2B26BD8}"/>
            </a:ext>
          </a:extLst>
        </xdr:cNvPr>
        <xdr:cNvPicPr>
          <a:picLocks noChangeAspect="1"/>
        </xdr:cNvPicPr>
      </xdr:nvPicPr>
      <xdr:blipFill>
        <a:blip xmlns:r="http://schemas.openxmlformats.org/officeDocument/2006/relationships" r:embed="rId6"/>
        <a:stretch>
          <a:fillRect/>
        </a:stretch>
      </xdr:blipFill>
      <xdr:spPr>
        <a:xfrm>
          <a:off x="6006465" y="25043130"/>
          <a:ext cx="2498996" cy="2479268"/>
        </a:xfrm>
        <a:prstGeom prst="rect">
          <a:avLst/>
        </a:prstGeom>
      </xdr:spPr>
    </xdr:pic>
    <xdr:clientData/>
  </xdr:twoCellAnchor>
  <xdr:twoCellAnchor>
    <xdr:from>
      <xdr:col>6</xdr:col>
      <xdr:colOff>586740</xdr:colOff>
      <xdr:row>11</xdr:row>
      <xdr:rowOff>30480</xdr:rowOff>
    </xdr:from>
    <xdr:to>
      <xdr:col>6</xdr:col>
      <xdr:colOff>2743199</xdr:colOff>
      <xdr:row>11</xdr:row>
      <xdr:rowOff>2575102</xdr:rowOff>
    </xdr:to>
    <xdr:pic>
      <xdr:nvPicPr>
        <xdr:cNvPr id="47" name="Picture 46">
          <a:extLst>
            <a:ext uri="{FF2B5EF4-FFF2-40B4-BE49-F238E27FC236}">
              <a16:creationId xmlns:a16="http://schemas.microsoft.com/office/drawing/2014/main" id="{6388CBBF-67D0-4A99-8080-96DC1F62DFFF}"/>
            </a:ext>
          </a:extLst>
        </xdr:cNvPr>
        <xdr:cNvPicPr>
          <a:picLocks noChangeAspect="1"/>
        </xdr:cNvPicPr>
      </xdr:nvPicPr>
      <xdr:blipFill>
        <a:blip xmlns:r="http://schemas.openxmlformats.org/officeDocument/2006/relationships" r:embed="rId8"/>
        <a:stretch>
          <a:fillRect/>
        </a:stretch>
      </xdr:blipFill>
      <xdr:spPr>
        <a:xfrm>
          <a:off x="6349365" y="27576780"/>
          <a:ext cx="2156459" cy="2544622"/>
        </a:xfrm>
        <a:prstGeom prst="rect">
          <a:avLst/>
        </a:prstGeom>
      </xdr:spPr>
    </xdr:pic>
    <xdr:clientData/>
  </xdr:twoCellAnchor>
  <xdr:twoCellAnchor>
    <xdr:from>
      <xdr:col>6</xdr:col>
      <xdr:colOff>525781</xdr:colOff>
      <xdr:row>12</xdr:row>
      <xdr:rowOff>22860</xdr:rowOff>
    </xdr:from>
    <xdr:to>
      <xdr:col>6</xdr:col>
      <xdr:colOff>2491740</xdr:colOff>
      <xdr:row>12</xdr:row>
      <xdr:rowOff>2607731</xdr:rowOff>
    </xdr:to>
    <xdr:pic>
      <xdr:nvPicPr>
        <xdr:cNvPr id="48" name="Picture 47">
          <a:extLst>
            <a:ext uri="{FF2B5EF4-FFF2-40B4-BE49-F238E27FC236}">
              <a16:creationId xmlns:a16="http://schemas.microsoft.com/office/drawing/2014/main" id="{0C6AF826-ED07-43E0-978A-22C6BD504C7D}"/>
            </a:ext>
          </a:extLst>
        </xdr:cNvPr>
        <xdr:cNvPicPr>
          <a:picLocks noChangeAspect="1"/>
        </xdr:cNvPicPr>
      </xdr:nvPicPr>
      <xdr:blipFill>
        <a:blip xmlns:r="http://schemas.openxmlformats.org/officeDocument/2006/relationships" r:embed="rId9"/>
        <a:stretch>
          <a:fillRect/>
        </a:stretch>
      </xdr:blipFill>
      <xdr:spPr>
        <a:xfrm>
          <a:off x="6288406" y="30217110"/>
          <a:ext cx="1965959" cy="2584871"/>
        </a:xfrm>
        <a:prstGeom prst="rect">
          <a:avLst/>
        </a:prstGeom>
      </xdr:spPr>
    </xdr:pic>
    <xdr:clientData/>
  </xdr:twoCellAnchor>
  <xdr:twoCellAnchor>
    <xdr:from>
      <xdr:col>6</xdr:col>
      <xdr:colOff>746760</xdr:colOff>
      <xdr:row>13</xdr:row>
      <xdr:rowOff>32263</xdr:rowOff>
    </xdr:from>
    <xdr:to>
      <xdr:col>6</xdr:col>
      <xdr:colOff>2514600</xdr:colOff>
      <xdr:row>13</xdr:row>
      <xdr:rowOff>2595109</xdr:rowOff>
    </xdr:to>
    <xdr:pic>
      <xdr:nvPicPr>
        <xdr:cNvPr id="49" name="Picture 48">
          <a:extLst>
            <a:ext uri="{FF2B5EF4-FFF2-40B4-BE49-F238E27FC236}">
              <a16:creationId xmlns:a16="http://schemas.microsoft.com/office/drawing/2014/main" id="{34001B3C-4A0A-439D-9D34-2E81B5BCF64C}"/>
            </a:ext>
          </a:extLst>
        </xdr:cNvPr>
        <xdr:cNvPicPr>
          <a:picLocks noChangeAspect="1"/>
        </xdr:cNvPicPr>
      </xdr:nvPicPr>
      <xdr:blipFill>
        <a:blip xmlns:r="http://schemas.openxmlformats.org/officeDocument/2006/relationships" r:embed="rId10"/>
        <a:stretch>
          <a:fillRect/>
        </a:stretch>
      </xdr:blipFill>
      <xdr:spPr>
        <a:xfrm>
          <a:off x="6509385" y="32874463"/>
          <a:ext cx="1767840" cy="2562846"/>
        </a:xfrm>
        <a:prstGeom prst="rect">
          <a:avLst/>
        </a:prstGeom>
      </xdr:spPr>
    </xdr:pic>
    <xdr:clientData/>
  </xdr:twoCellAnchor>
  <xdr:twoCellAnchor>
    <xdr:from>
      <xdr:col>6</xdr:col>
      <xdr:colOff>777241</xdr:colOff>
      <xdr:row>14</xdr:row>
      <xdr:rowOff>38100</xdr:rowOff>
    </xdr:from>
    <xdr:to>
      <xdr:col>6</xdr:col>
      <xdr:colOff>2527477</xdr:colOff>
      <xdr:row>14</xdr:row>
      <xdr:rowOff>2621280</xdr:rowOff>
    </xdr:to>
    <xdr:pic>
      <xdr:nvPicPr>
        <xdr:cNvPr id="50" name="Picture 49">
          <a:extLst>
            <a:ext uri="{FF2B5EF4-FFF2-40B4-BE49-F238E27FC236}">
              <a16:creationId xmlns:a16="http://schemas.microsoft.com/office/drawing/2014/main" id="{944DE7A7-0CA2-4EA6-8D30-E34615E51808}"/>
            </a:ext>
          </a:extLst>
        </xdr:cNvPr>
        <xdr:cNvPicPr>
          <a:picLocks noChangeAspect="1"/>
        </xdr:cNvPicPr>
      </xdr:nvPicPr>
      <xdr:blipFill>
        <a:blip xmlns:r="http://schemas.openxmlformats.org/officeDocument/2006/relationships" r:embed="rId11"/>
        <a:stretch>
          <a:fillRect/>
        </a:stretch>
      </xdr:blipFill>
      <xdr:spPr>
        <a:xfrm>
          <a:off x="6539866" y="35528250"/>
          <a:ext cx="1750236" cy="2583180"/>
        </a:xfrm>
        <a:prstGeom prst="rect">
          <a:avLst/>
        </a:prstGeom>
      </xdr:spPr>
    </xdr:pic>
    <xdr:clientData/>
  </xdr:twoCellAnchor>
  <xdr:twoCellAnchor>
    <xdr:from>
      <xdr:col>6</xdr:col>
      <xdr:colOff>2088416</xdr:colOff>
      <xdr:row>15</xdr:row>
      <xdr:rowOff>213360</xdr:rowOff>
    </xdr:from>
    <xdr:to>
      <xdr:col>6</xdr:col>
      <xdr:colOff>2768209</xdr:colOff>
      <xdr:row>15</xdr:row>
      <xdr:rowOff>2137164</xdr:rowOff>
    </xdr:to>
    <xdr:pic>
      <xdr:nvPicPr>
        <xdr:cNvPr id="51" name="Picture 50">
          <a:extLst>
            <a:ext uri="{FF2B5EF4-FFF2-40B4-BE49-F238E27FC236}">
              <a16:creationId xmlns:a16="http://schemas.microsoft.com/office/drawing/2014/main" id="{6BAB03CD-797D-4EC4-B4F7-21A9743ECC2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flipH="1">
          <a:off x="7851041" y="38351460"/>
          <a:ext cx="679793" cy="1923804"/>
        </a:xfrm>
        <a:prstGeom prst="rect">
          <a:avLst/>
        </a:prstGeom>
      </xdr:spPr>
    </xdr:pic>
    <xdr:clientData/>
  </xdr:twoCellAnchor>
  <xdr:twoCellAnchor>
    <xdr:from>
      <xdr:col>6</xdr:col>
      <xdr:colOff>24277</xdr:colOff>
      <xdr:row>15</xdr:row>
      <xdr:rowOff>205741</xdr:rowOff>
    </xdr:from>
    <xdr:to>
      <xdr:col>6</xdr:col>
      <xdr:colOff>749754</xdr:colOff>
      <xdr:row>15</xdr:row>
      <xdr:rowOff>2133601</xdr:rowOff>
    </xdr:to>
    <xdr:pic>
      <xdr:nvPicPr>
        <xdr:cNvPr id="52" name="Picture 51">
          <a:extLst>
            <a:ext uri="{FF2B5EF4-FFF2-40B4-BE49-F238E27FC236}">
              <a16:creationId xmlns:a16="http://schemas.microsoft.com/office/drawing/2014/main" id="{2EBC051A-D3DC-4BCA-B32C-2FEF36952888}"/>
            </a:ext>
          </a:extLst>
        </xdr:cNvPr>
        <xdr:cNvPicPr>
          <a:picLocks noChangeAspect="1"/>
        </xdr:cNvPicPr>
      </xdr:nvPicPr>
      <xdr:blipFill>
        <a:blip xmlns:r="http://schemas.openxmlformats.org/officeDocument/2006/relationships" r:embed="rId13"/>
        <a:stretch>
          <a:fillRect/>
        </a:stretch>
      </xdr:blipFill>
      <xdr:spPr>
        <a:xfrm flipH="1">
          <a:off x="5786902" y="38343841"/>
          <a:ext cx="725477" cy="1927860"/>
        </a:xfrm>
        <a:prstGeom prst="rect">
          <a:avLst/>
        </a:prstGeom>
      </xdr:spPr>
    </xdr:pic>
    <xdr:clientData/>
  </xdr:twoCellAnchor>
  <xdr:twoCellAnchor>
    <xdr:from>
      <xdr:col>6</xdr:col>
      <xdr:colOff>822025</xdr:colOff>
      <xdr:row>15</xdr:row>
      <xdr:rowOff>533801</xdr:rowOff>
    </xdr:from>
    <xdr:to>
      <xdr:col>6</xdr:col>
      <xdr:colOff>1864150</xdr:colOff>
      <xdr:row>15</xdr:row>
      <xdr:rowOff>2054078</xdr:rowOff>
    </xdr:to>
    <xdr:pic>
      <xdr:nvPicPr>
        <xdr:cNvPr id="53" name="Picture 52">
          <a:extLst>
            <a:ext uri="{FF2B5EF4-FFF2-40B4-BE49-F238E27FC236}">
              <a16:creationId xmlns:a16="http://schemas.microsoft.com/office/drawing/2014/main" id="{AABF6021-ADAF-4AC6-9CD0-893E46FEE970}"/>
            </a:ext>
          </a:extLst>
        </xdr:cNvPr>
        <xdr:cNvPicPr>
          <a:picLocks noChangeAspect="1"/>
        </xdr:cNvPicPr>
      </xdr:nvPicPr>
      <xdr:blipFill>
        <a:blip xmlns:r="http://schemas.openxmlformats.org/officeDocument/2006/relationships" r:embed="rId14"/>
        <a:stretch>
          <a:fillRect/>
        </a:stretch>
      </xdr:blipFill>
      <xdr:spPr>
        <a:xfrm flipH="1">
          <a:off x="6584650" y="38671901"/>
          <a:ext cx="1042125" cy="1520277"/>
        </a:xfrm>
        <a:prstGeom prst="rect">
          <a:avLst/>
        </a:prstGeom>
      </xdr:spPr>
    </xdr:pic>
    <xdr:clientData/>
  </xdr:twoCellAnchor>
  <xdr:twoCellAnchor>
    <xdr:from>
      <xdr:col>6</xdr:col>
      <xdr:colOff>579121</xdr:colOff>
      <xdr:row>16</xdr:row>
      <xdr:rowOff>114300</xdr:rowOff>
    </xdr:from>
    <xdr:to>
      <xdr:col>6</xdr:col>
      <xdr:colOff>2602337</xdr:colOff>
      <xdr:row>16</xdr:row>
      <xdr:rowOff>2494554</xdr:rowOff>
    </xdr:to>
    <xdr:pic>
      <xdr:nvPicPr>
        <xdr:cNvPr id="54" name="Picture 53" descr="Image result for BLACK CHEF JACKET">
          <a:extLst>
            <a:ext uri="{FF2B5EF4-FFF2-40B4-BE49-F238E27FC236}">
              <a16:creationId xmlns:a16="http://schemas.microsoft.com/office/drawing/2014/main" id="{BA824FCC-BDCC-4779-9D76-F6E600BD3617}"/>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341746" y="40900350"/>
          <a:ext cx="2023216" cy="2380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586740</xdr:colOff>
      <xdr:row>17</xdr:row>
      <xdr:rowOff>151180</xdr:rowOff>
    </xdr:from>
    <xdr:to>
      <xdr:col>6</xdr:col>
      <xdr:colOff>2590800</xdr:colOff>
      <xdr:row>17</xdr:row>
      <xdr:rowOff>2539082</xdr:rowOff>
    </xdr:to>
    <xdr:pic>
      <xdr:nvPicPr>
        <xdr:cNvPr id="55" name="Picture 54">
          <a:extLst>
            <a:ext uri="{FF2B5EF4-FFF2-40B4-BE49-F238E27FC236}">
              <a16:creationId xmlns:a16="http://schemas.microsoft.com/office/drawing/2014/main" id="{996057BF-9863-4052-82EF-7BFA0CFABA14}"/>
            </a:ext>
          </a:extLst>
        </xdr:cNvPr>
        <xdr:cNvPicPr>
          <a:picLocks noChangeAspect="1"/>
        </xdr:cNvPicPr>
      </xdr:nvPicPr>
      <xdr:blipFill>
        <a:blip xmlns:r="http://schemas.openxmlformats.org/officeDocument/2006/relationships" r:embed="rId16"/>
        <a:stretch>
          <a:fillRect/>
        </a:stretch>
      </xdr:blipFill>
      <xdr:spPr>
        <a:xfrm>
          <a:off x="6349365" y="43585180"/>
          <a:ext cx="2004060" cy="2387902"/>
        </a:xfrm>
        <a:prstGeom prst="rect">
          <a:avLst/>
        </a:prstGeom>
      </xdr:spPr>
    </xdr:pic>
    <xdr:clientData/>
  </xdr:twoCellAnchor>
  <xdr:twoCellAnchor>
    <xdr:from>
      <xdr:col>6</xdr:col>
      <xdr:colOff>548641</xdr:colOff>
      <xdr:row>18</xdr:row>
      <xdr:rowOff>121920</xdr:rowOff>
    </xdr:from>
    <xdr:to>
      <xdr:col>6</xdr:col>
      <xdr:colOff>2645664</xdr:colOff>
      <xdr:row>18</xdr:row>
      <xdr:rowOff>2555965</xdr:rowOff>
    </xdr:to>
    <xdr:pic>
      <xdr:nvPicPr>
        <xdr:cNvPr id="56" name="Picture 55">
          <a:extLst>
            <a:ext uri="{FF2B5EF4-FFF2-40B4-BE49-F238E27FC236}">
              <a16:creationId xmlns:a16="http://schemas.microsoft.com/office/drawing/2014/main" id="{834826CE-7B14-4E96-AE68-F6483CE4ED8D}"/>
            </a:ext>
          </a:extLst>
        </xdr:cNvPr>
        <xdr:cNvPicPr>
          <a:picLocks noChangeAspect="1"/>
        </xdr:cNvPicPr>
      </xdr:nvPicPr>
      <xdr:blipFill>
        <a:blip xmlns:r="http://schemas.openxmlformats.org/officeDocument/2006/relationships" r:embed="rId17"/>
        <a:stretch>
          <a:fillRect/>
        </a:stretch>
      </xdr:blipFill>
      <xdr:spPr>
        <a:xfrm>
          <a:off x="6311266" y="46203870"/>
          <a:ext cx="2097023" cy="2434045"/>
        </a:xfrm>
        <a:prstGeom prst="rect">
          <a:avLst/>
        </a:prstGeom>
      </xdr:spPr>
    </xdr:pic>
    <xdr:clientData/>
  </xdr:twoCellAnchor>
  <xdr:twoCellAnchor>
    <xdr:from>
      <xdr:col>6</xdr:col>
      <xdr:colOff>449580</xdr:colOff>
      <xdr:row>19</xdr:row>
      <xdr:rowOff>137333</xdr:rowOff>
    </xdr:from>
    <xdr:to>
      <xdr:col>6</xdr:col>
      <xdr:colOff>2804160</xdr:colOff>
      <xdr:row>19</xdr:row>
      <xdr:rowOff>2615128</xdr:rowOff>
    </xdr:to>
    <xdr:pic>
      <xdr:nvPicPr>
        <xdr:cNvPr id="57" name="Picture 56">
          <a:extLst>
            <a:ext uri="{FF2B5EF4-FFF2-40B4-BE49-F238E27FC236}">
              <a16:creationId xmlns:a16="http://schemas.microsoft.com/office/drawing/2014/main" id="{DFB6D3E9-69ED-476C-AEBA-F82D939E8EEC}"/>
            </a:ext>
          </a:extLst>
        </xdr:cNvPr>
        <xdr:cNvPicPr>
          <a:picLocks noChangeAspect="1"/>
        </xdr:cNvPicPr>
      </xdr:nvPicPr>
      <xdr:blipFill>
        <a:blip xmlns:r="http://schemas.openxmlformats.org/officeDocument/2006/relationships" r:embed="rId18"/>
        <a:stretch>
          <a:fillRect/>
        </a:stretch>
      </xdr:blipFill>
      <xdr:spPr>
        <a:xfrm>
          <a:off x="6212205" y="48867233"/>
          <a:ext cx="2354580" cy="2477795"/>
        </a:xfrm>
        <a:prstGeom prst="rect">
          <a:avLst/>
        </a:prstGeom>
      </xdr:spPr>
    </xdr:pic>
    <xdr:clientData/>
  </xdr:twoCellAnchor>
  <xdr:twoCellAnchor>
    <xdr:from>
      <xdr:col>6</xdr:col>
      <xdr:colOff>502816</xdr:colOff>
      <xdr:row>20</xdr:row>
      <xdr:rowOff>45720</xdr:rowOff>
    </xdr:from>
    <xdr:to>
      <xdr:col>6</xdr:col>
      <xdr:colOff>2884862</xdr:colOff>
      <xdr:row>20</xdr:row>
      <xdr:rowOff>2613660</xdr:rowOff>
    </xdr:to>
    <xdr:pic>
      <xdr:nvPicPr>
        <xdr:cNvPr id="58" name="Picture 57">
          <a:extLst>
            <a:ext uri="{FF2B5EF4-FFF2-40B4-BE49-F238E27FC236}">
              <a16:creationId xmlns:a16="http://schemas.microsoft.com/office/drawing/2014/main" id="{5F2319FB-E3C4-4108-96E3-D2BF1009F4E2}"/>
            </a:ext>
          </a:extLst>
        </xdr:cNvPr>
        <xdr:cNvPicPr>
          <a:picLocks noChangeAspect="1"/>
        </xdr:cNvPicPr>
      </xdr:nvPicPr>
      <xdr:blipFill>
        <a:blip xmlns:r="http://schemas.openxmlformats.org/officeDocument/2006/relationships" r:embed="rId19"/>
        <a:stretch>
          <a:fillRect/>
        </a:stretch>
      </xdr:blipFill>
      <xdr:spPr>
        <a:xfrm>
          <a:off x="6265441" y="51423570"/>
          <a:ext cx="2382046" cy="2567940"/>
        </a:xfrm>
        <a:prstGeom prst="rect">
          <a:avLst/>
        </a:prstGeom>
      </xdr:spPr>
    </xdr:pic>
    <xdr:clientData/>
  </xdr:twoCellAnchor>
  <xdr:twoCellAnchor>
    <xdr:from>
      <xdr:col>6</xdr:col>
      <xdr:colOff>137160</xdr:colOff>
      <xdr:row>21</xdr:row>
      <xdr:rowOff>137160</xdr:rowOff>
    </xdr:from>
    <xdr:to>
      <xdr:col>6</xdr:col>
      <xdr:colOff>1759731</xdr:colOff>
      <xdr:row>21</xdr:row>
      <xdr:rowOff>1340656</xdr:rowOff>
    </xdr:to>
    <xdr:pic>
      <xdr:nvPicPr>
        <xdr:cNvPr id="59" name="Picture 58">
          <a:extLst>
            <a:ext uri="{FF2B5EF4-FFF2-40B4-BE49-F238E27FC236}">
              <a16:creationId xmlns:a16="http://schemas.microsoft.com/office/drawing/2014/main" id="{D84A100F-9288-4346-AA72-3C24371298D6}"/>
            </a:ext>
          </a:extLst>
        </xdr:cNvPr>
        <xdr:cNvPicPr>
          <a:picLocks noChangeAspect="1"/>
        </xdr:cNvPicPr>
      </xdr:nvPicPr>
      <xdr:blipFill>
        <a:blip xmlns:r="http://schemas.openxmlformats.org/officeDocument/2006/relationships" r:embed="rId20"/>
        <a:stretch>
          <a:fillRect/>
        </a:stretch>
      </xdr:blipFill>
      <xdr:spPr>
        <a:xfrm>
          <a:off x="5899785" y="54162960"/>
          <a:ext cx="1622571" cy="1203496"/>
        </a:xfrm>
        <a:prstGeom prst="rect">
          <a:avLst/>
        </a:prstGeom>
      </xdr:spPr>
    </xdr:pic>
    <xdr:clientData/>
  </xdr:twoCellAnchor>
  <xdr:twoCellAnchor>
    <xdr:from>
      <xdr:col>6</xdr:col>
      <xdr:colOff>1400826</xdr:colOff>
      <xdr:row>21</xdr:row>
      <xdr:rowOff>1363980</xdr:rowOff>
    </xdr:from>
    <xdr:to>
      <xdr:col>6</xdr:col>
      <xdr:colOff>3030523</xdr:colOff>
      <xdr:row>21</xdr:row>
      <xdr:rowOff>2552700</xdr:rowOff>
    </xdr:to>
    <xdr:pic>
      <xdr:nvPicPr>
        <xdr:cNvPr id="60" name="Picture 59">
          <a:extLst>
            <a:ext uri="{FF2B5EF4-FFF2-40B4-BE49-F238E27FC236}">
              <a16:creationId xmlns:a16="http://schemas.microsoft.com/office/drawing/2014/main" id="{1C9F3B1C-3946-4E1B-9EF4-711FBF506686}"/>
            </a:ext>
          </a:extLst>
        </xdr:cNvPr>
        <xdr:cNvPicPr>
          <a:picLocks noChangeAspect="1"/>
        </xdr:cNvPicPr>
      </xdr:nvPicPr>
      <xdr:blipFill>
        <a:blip xmlns:r="http://schemas.openxmlformats.org/officeDocument/2006/relationships" r:embed="rId21"/>
        <a:stretch>
          <a:fillRect/>
        </a:stretch>
      </xdr:blipFill>
      <xdr:spPr>
        <a:xfrm>
          <a:off x="7163451" y="55389780"/>
          <a:ext cx="1629697" cy="1188720"/>
        </a:xfrm>
        <a:prstGeom prst="rect">
          <a:avLst/>
        </a:prstGeom>
      </xdr:spPr>
    </xdr:pic>
    <xdr:clientData/>
  </xdr:twoCellAnchor>
  <xdr:twoCellAnchor>
    <xdr:from>
      <xdr:col>6</xdr:col>
      <xdr:colOff>335281</xdr:colOff>
      <xdr:row>22</xdr:row>
      <xdr:rowOff>53340</xdr:rowOff>
    </xdr:from>
    <xdr:to>
      <xdr:col>6</xdr:col>
      <xdr:colOff>2854306</xdr:colOff>
      <xdr:row>22</xdr:row>
      <xdr:rowOff>2628468</xdr:rowOff>
    </xdr:to>
    <xdr:pic>
      <xdr:nvPicPr>
        <xdr:cNvPr id="61" name="Picture 60">
          <a:extLst>
            <a:ext uri="{FF2B5EF4-FFF2-40B4-BE49-F238E27FC236}">
              <a16:creationId xmlns:a16="http://schemas.microsoft.com/office/drawing/2014/main" id="{F2AA7291-27FC-4E9B-8085-C9D74373E2D0}"/>
            </a:ext>
          </a:extLst>
        </xdr:cNvPr>
        <xdr:cNvPicPr>
          <a:picLocks noChangeAspect="1"/>
        </xdr:cNvPicPr>
      </xdr:nvPicPr>
      <xdr:blipFill>
        <a:blip xmlns:r="http://schemas.openxmlformats.org/officeDocument/2006/relationships" r:embed="rId22"/>
        <a:stretch>
          <a:fillRect/>
        </a:stretch>
      </xdr:blipFill>
      <xdr:spPr>
        <a:xfrm>
          <a:off x="6097906" y="56727090"/>
          <a:ext cx="2519025" cy="2575128"/>
        </a:xfrm>
        <a:prstGeom prst="rect">
          <a:avLst/>
        </a:prstGeom>
      </xdr:spPr>
    </xdr:pic>
    <xdr:clientData/>
  </xdr:twoCellAnchor>
  <xdr:twoCellAnchor>
    <xdr:from>
      <xdr:col>6</xdr:col>
      <xdr:colOff>754380</xdr:colOff>
      <xdr:row>23</xdr:row>
      <xdr:rowOff>114300</xdr:rowOff>
    </xdr:from>
    <xdr:to>
      <xdr:col>6</xdr:col>
      <xdr:colOff>2394507</xdr:colOff>
      <xdr:row>23</xdr:row>
      <xdr:rowOff>2547456</xdr:rowOff>
    </xdr:to>
    <xdr:pic>
      <xdr:nvPicPr>
        <xdr:cNvPr id="62" name="Picture 61">
          <a:extLst>
            <a:ext uri="{FF2B5EF4-FFF2-40B4-BE49-F238E27FC236}">
              <a16:creationId xmlns:a16="http://schemas.microsoft.com/office/drawing/2014/main" id="{0D0223A8-020B-41BA-BF43-912DD38037B3}"/>
            </a:ext>
          </a:extLst>
        </xdr:cNvPr>
        <xdr:cNvPicPr>
          <a:picLocks noChangeAspect="1"/>
        </xdr:cNvPicPr>
      </xdr:nvPicPr>
      <xdr:blipFill>
        <a:blip xmlns:r="http://schemas.openxmlformats.org/officeDocument/2006/relationships" r:embed="rId23"/>
        <a:stretch>
          <a:fillRect/>
        </a:stretch>
      </xdr:blipFill>
      <xdr:spPr>
        <a:xfrm>
          <a:off x="6517005" y="59436000"/>
          <a:ext cx="1640127" cy="2433156"/>
        </a:xfrm>
        <a:prstGeom prst="rect">
          <a:avLst/>
        </a:prstGeom>
      </xdr:spPr>
    </xdr:pic>
    <xdr:clientData/>
  </xdr:twoCellAnchor>
  <xdr:twoCellAnchor>
    <xdr:from>
      <xdr:col>6</xdr:col>
      <xdr:colOff>556261</xdr:colOff>
      <xdr:row>24</xdr:row>
      <xdr:rowOff>83821</xdr:rowOff>
    </xdr:from>
    <xdr:to>
      <xdr:col>6</xdr:col>
      <xdr:colOff>2493818</xdr:colOff>
      <xdr:row>24</xdr:row>
      <xdr:rowOff>2583181</xdr:rowOff>
    </xdr:to>
    <xdr:pic>
      <xdr:nvPicPr>
        <xdr:cNvPr id="63" name="Picture 62">
          <a:extLst>
            <a:ext uri="{FF2B5EF4-FFF2-40B4-BE49-F238E27FC236}">
              <a16:creationId xmlns:a16="http://schemas.microsoft.com/office/drawing/2014/main" id="{83A09AAB-7C81-495F-AD90-62CC8D2247F7}"/>
            </a:ext>
          </a:extLst>
        </xdr:cNvPr>
        <xdr:cNvPicPr>
          <a:picLocks noChangeAspect="1"/>
        </xdr:cNvPicPr>
      </xdr:nvPicPr>
      <xdr:blipFill>
        <a:blip xmlns:r="http://schemas.openxmlformats.org/officeDocument/2006/relationships" r:embed="rId24"/>
        <a:stretch>
          <a:fillRect/>
        </a:stretch>
      </xdr:blipFill>
      <xdr:spPr>
        <a:xfrm>
          <a:off x="6318886" y="62053471"/>
          <a:ext cx="1937557" cy="2499360"/>
        </a:xfrm>
        <a:prstGeom prst="rect">
          <a:avLst/>
        </a:prstGeom>
      </xdr:spPr>
    </xdr:pic>
    <xdr:clientData/>
  </xdr:twoCellAnchor>
  <xdr:twoCellAnchor>
    <xdr:from>
      <xdr:col>6</xdr:col>
      <xdr:colOff>487681</xdr:colOff>
      <xdr:row>25</xdr:row>
      <xdr:rowOff>99060</xdr:rowOff>
    </xdr:from>
    <xdr:to>
      <xdr:col>6</xdr:col>
      <xdr:colOff>2636020</xdr:colOff>
      <xdr:row>25</xdr:row>
      <xdr:rowOff>2616859</xdr:rowOff>
    </xdr:to>
    <xdr:pic>
      <xdr:nvPicPr>
        <xdr:cNvPr id="64" name="Picture 63">
          <a:extLst>
            <a:ext uri="{FF2B5EF4-FFF2-40B4-BE49-F238E27FC236}">
              <a16:creationId xmlns:a16="http://schemas.microsoft.com/office/drawing/2014/main" id="{BAB22265-7CFC-404E-8997-432D48269CC8}"/>
            </a:ext>
          </a:extLst>
        </xdr:cNvPr>
        <xdr:cNvPicPr>
          <a:picLocks noChangeAspect="1"/>
        </xdr:cNvPicPr>
      </xdr:nvPicPr>
      <xdr:blipFill>
        <a:blip xmlns:r="http://schemas.openxmlformats.org/officeDocument/2006/relationships" r:embed="rId25"/>
        <a:stretch>
          <a:fillRect/>
        </a:stretch>
      </xdr:blipFill>
      <xdr:spPr>
        <a:xfrm>
          <a:off x="6250306" y="64716660"/>
          <a:ext cx="2148339" cy="2517799"/>
        </a:xfrm>
        <a:prstGeom prst="rect">
          <a:avLst/>
        </a:prstGeom>
      </xdr:spPr>
    </xdr:pic>
    <xdr:clientData/>
  </xdr:twoCellAnchor>
  <xdr:twoCellAnchor>
    <xdr:from>
      <xdr:col>6</xdr:col>
      <xdr:colOff>495302</xdr:colOff>
      <xdr:row>26</xdr:row>
      <xdr:rowOff>91440</xdr:rowOff>
    </xdr:from>
    <xdr:to>
      <xdr:col>6</xdr:col>
      <xdr:colOff>2691150</xdr:colOff>
      <xdr:row>26</xdr:row>
      <xdr:rowOff>2533223</xdr:rowOff>
    </xdr:to>
    <xdr:pic>
      <xdr:nvPicPr>
        <xdr:cNvPr id="65" name="Picture 64">
          <a:extLst>
            <a:ext uri="{FF2B5EF4-FFF2-40B4-BE49-F238E27FC236}">
              <a16:creationId xmlns:a16="http://schemas.microsoft.com/office/drawing/2014/main" id="{845D12C7-A6E5-4119-BB05-5976F6E5A466}"/>
            </a:ext>
          </a:extLst>
        </xdr:cNvPr>
        <xdr:cNvPicPr>
          <a:picLocks noChangeAspect="1"/>
        </xdr:cNvPicPr>
      </xdr:nvPicPr>
      <xdr:blipFill>
        <a:blip xmlns:r="http://schemas.openxmlformats.org/officeDocument/2006/relationships" r:embed="rId26"/>
        <a:stretch>
          <a:fillRect/>
        </a:stretch>
      </xdr:blipFill>
      <xdr:spPr>
        <a:xfrm>
          <a:off x="6257927" y="67356990"/>
          <a:ext cx="2195848" cy="2441783"/>
        </a:xfrm>
        <a:prstGeom prst="rect">
          <a:avLst/>
        </a:prstGeom>
      </xdr:spPr>
    </xdr:pic>
    <xdr:clientData/>
  </xdr:twoCellAnchor>
  <xdr:twoCellAnchor>
    <xdr:from>
      <xdr:col>6</xdr:col>
      <xdr:colOff>556260</xdr:colOff>
      <xdr:row>27</xdr:row>
      <xdr:rowOff>62076</xdr:rowOff>
    </xdr:from>
    <xdr:to>
      <xdr:col>6</xdr:col>
      <xdr:colOff>2941320</xdr:colOff>
      <xdr:row>27</xdr:row>
      <xdr:rowOff>2447136</xdr:rowOff>
    </xdr:to>
    <xdr:pic>
      <xdr:nvPicPr>
        <xdr:cNvPr id="66" name="Picture 65" descr="Image result for CONTI SUIT">
          <a:extLst>
            <a:ext uri="{FF2B5EF4-FFF2-40B4-BE49-F238E27FC236}">
              <a16:creationId xmlns:a16="http://schemas.microsoft.com/office/drawing/2014/main" id="{F59827DE-3209-4E28-A08D-DA94B7AA452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6318885" y="69975576"/>
          <a:ext cx="2385060" cy="2385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1013461</xdr:colOff>
      <xdr:row>28</xdr:row>
      <xdr:rowOff>106680</xdr:rowOff>
    </xdr:from>
    <xdr:to>
      <xdr:col>6</xdr:col>
      <xdr:colOff>2720340</xdr:colOff>
      <xdr:row>28</xdr:row>
      <xdr:rowOff>2452297</xdr:rowOff>
    </xdr:to>
    <xdr:pic>
      <xdr:nvPicPr>
        <xdr:cNvPr id="67" name="Picture 66">
          <a:extLst>
            <a:ext uri="{FF2B5EF4-FFF2-40B4-BE49-F238E27FC236}">
              <a16:creationId xmlns:a16="http://schemas.microsoft.com/office/drawing/2014/main" id="{86876C2F-B910-4D6D-A519-30BC0ABB007B}"/>
            </a:ext>
          </a:extLst>
        </xdr:cNvPr>
        <xdr:cNvPicPr>
          <a:picLocks noChangeAspect="1"/>
        </xdr:cNvPicPr>
      </xdr:nvPicPr>
      <xdr:blipFill>
        <a:blip xmlns:r="http://schemas.openxmlformats.org/officeDocument/2006/relationships" r:embed="rId28"/>
        <a:stretch>
          <a:fillRect/>
        </a:stretch>
      </xdr:blipFill>
      <xdr:spPr>
        <a:xfrm>
          <a:off x="6776086" y="72668130"/>
          <a:ext cx="1706879" cy="2345617"/>
        </a:xfrm>
        <a:prstGeom prst="rect">
          <a:avLst/>
        </a:prstGeom>
      </xdr:spPr>
    </xdr:pic>
    <xdr:clientData/>
  </xdr:twoCellAnchor>
  <xdr:twoCellAnchor>
    <xdr:from>
      <xdr:col>6</xdr:col>
      <xdr:colOff>495301</xdr:colOff>
      <xdr:row>29</xdr:row>
      <xdr:rowOff>83820</xdr:rowOff>
    </xdr:from>
    <xdr:to>
      <xdr:col>6</xdr:col>
      <xdr:colOff>2818314</xdr:colOff>
      <xdr:row>29</xdr:row>
      <xdr:rowOff>2588263</xdr:rowOff>
    </xdr:to>
    <xdr:pic>
      <xdr:nvPicPr>
        <xdr:cNvPr id="68" name="Picture 67">
          <a:extLst>
            <a:ext uri="{FF2B5EF4-FFF2-40B4-BE49-F238E27FC236}">
              <a16:creationId xmlns:a16="http://schemas.microsoft.com/office/drawing/2014/main" id="{5EBEF85D-1B18-4BE9-869B-4D300FB77005}"/>
            </a:ext>
          </a:extLst>
        </xdr:cNvPr>
        <xdr:cNvPicPr>
          <a:picLocks noChangeAspect="1"/>
        </xdr:cNvPicPr>
      </xdr:nvPicPr>
      <xdr:blipFill>
        <a:blip xmlns:r="http://schemas.openxmlformats.org/officeDocument/2006/relationships" r:embed="rId29"/>
        <a:stretch>
          <a:fillRect/>
        </a:stretch>
      </xdr:blipFill>
      <xdr:spPr>
        <a:xfrm>
          <a:off x="6257926" y="75293220"/>
          <a:ext cx="2323013" cy="2504443"/>
        </a:xfrm>
        <a:prstGeom prst="rect">
          <a:avLst/>
        </a:prstGeom>
      </xdr:spPr>
    </xdr:pic>
    <xdr:clientData/>
  </xdr:twoCellAnchor>
  <xdr:twoCellAnchor>
    <xdr:from>
      <xdr:col>6</xdr:col>
      <xdr:colOff>213360</xdr:colOff>
      <xdr:row>30</xdr:row>
      <xdr:rowOff>114300</xdr:rowOff>
    </xdr:from>
    <xdr:to>
      <xdr:col>6</xdr:col>
      <xdr:colOff>2741115</xdr:colOff>
      <xdr:row>30</xdr:row>
      <xdr:rowOff>2499334</xdr:rowOff>
    </xdr:to>
    <xdr:pic>
      <xdr:nvPicPr>
        <xdr:cNvPr id="69" name="Picture 68">
          <a:extLst>
            <a:ext uri="{FF2B5EF4-FFF2-40B4-BE49-F238E27FC236}">
              <a16:creationId xmlns:a16="http://schemas.microsoft.com/office/drawing/2014/main" id="{9AE5226E-ACBB-4F0F-A813-D033E76AB643}"/>
            </a:ext>
          </a:extLst>
        </xdr:cNvPr>
        <xdr:cNvPicPr>
          <a:picLocks noChangeAspect="1"/>
        </xdr:cNvPicPr>
      </xdr:nvPicPr>
      <xdr:blipFill>
        <a:blip xmlns:r="http://schemas.openxmlformats.org/officeDocument/2006/relationships" r:embed="rId30"/>
        <a:stretch>
          <a:fillRect/>
        </a:stretch>
      </xdr:blipFill>
      <xdr:spPr>
        <a:xfrm>
          <a:off x="5975985" y="77971650"/>
          <a:ext cx="2527755" cy="238503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95250</xdr:colOff>
      <xdr:row>1</xdr:row>
      <xdr:rowOff>47625</xdr:rowOff>
    </xdr:from>
    <xdr:to>
      <xdr:col>4</xdr:col>
      <xdr:colOff>1304925</xdr:colOff>
      <xdr:row>1</xdr:row>
      <xdr:rowOff>952500</xdr:rowOff>
    </xdr:to>
    <xdr:pic>
      <xdr:nvPicPr>
        <xdr:cNvPr id="4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7900" y="352425"/>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3</xdr:row>
      <xdr:rowOff>57150</xdr:rowOff>
    </xdr:from>
    <xdr:to>
      <xdr:col>4</xdr:col>
      <xdr:colOff>1266825</xdr:colOff>
      <xdr:row>3</xdr:row>
      <xdr:rowOff>923925</xdr:rowOff>
    </xdr:to>
    <xdr:pic>
      <xdr:nvPicPr>
        <xdr:cNvPr id="43"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7425" y="228600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14</xdr:row>
      <xdr:rowOff>38100</xdr:rowOff>
    </xdr:from>
    <xdr:to>
      <xdr:col>4</xdr:col>
      <xdr:colOff>1247775</xdr:colOff>
      <xdr:row>14</xdr:row>
      <xdr:rowOff>895350</xdr:rowOff>
    </xdr:to>
    <xdr:pic>
      <xdr:nvPicPr>
        <xdr:cNvPr id="44" name="Picture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48375" y="13620750"/>
          <a:ext cx="11620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xdr:colOff>
      <xdr:row>16</xdr:row>
      <xdr:rowOff>47625</xdr:rowOff>
    </xdr:from>
    <xdr:to>
      <xdr:col>4</xdr:col>
      <xdr:colOff>1276350</xdr:colOff>
      <xdr:row>16</xdr:row>
      <xdr:rowOff>923925</xdr:rowOff>
    </xdr:to>
    <xdr:pic>
      <xdr:nvPicPr>
        <xdr:cNvPr id="45" name="Pictur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38850" y="15735300"/>
          <a:ext cx="12001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5</xdr:row>
      <xdr:rowOff>47625</xdr:rowOff>
    </xdr:from>
    <xdr:to>
      <xdr:col>4</xdr:col>
      <xdr:colOff>1314450</xdr:colOff>
      <xdr:row>5</xdr:row>
      <xdr:rowOff>923925</xdr:rowOff>
    </xdr:to>
    <xdr:pic>
      <xdr:nvPicPr>
        <xdr:cNvPr id="46" name="Picture 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05525" y="42005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6</xdr:row>
      <xdr:rowOff>38100</xdr:rowOff>
    </xdr:from>
    <xdr:to>
      <xdr:col>4</xdr:col>
      <xdr:colOff>1323975</xdr:colOff>
      <xdr:row>6</xdr:row>
      <xdr:rowOff>914400</xdr:rowOff>
    </xdr:to>
    <xdr:pic>
      <xdr:nvPicPr>
        <xdr:cNvPr id="47" name="Picture 9"/>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05525" y="51530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9</xdr:row>
      <xdr:rowOff>161925</xdr:rowOff>
    </xdr:from>
    <xdr:to>
      <xdr:col>4</xdr:col>
      <xdr:colOff>1504950</xdr:colOff>
      <xdr:row>9</xdr:row>
      <xdr:rowOff>1314450</xdr:rowOff>
    </xdr:to>
    <xdr:pic>
      <xdr:nvPicPr>
        <xdr:cNvPr id="48" name="Pictur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0" y="8286750"/>
          <a:ext cx="13716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161925</xdr:colOff>
      <xdr:row>8</xdr:row>
      <xdr:rowOff>57150</xdr:rowOff>
    </xdr:from>
    <xdr:to>
      <xdr:col>4</xdr:col>
      <xdr:colOff>1447800</xdr:colOff>
      <xdr:row>8</xdr:row>
      <xdr:rowOff>1028700</xdr:rowOff>
    </xdr:to>
    <xdr:pic>
      <xdr:nvPicPr>
        <xdr:cNvPr id="49" name="Picture 13"/>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4575" y="7096125"/>
          <a:ext cx="12858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11</xdr:row>
      <xdr:rowOff>38100</xdr:rowOff>
    </xdr:from>
    <xdr:to>
      <xdr:col>4</xdr:col>
      <xdr:colOff>1276350</xdr:colOff>
      <xdr:row>11</xdr:row>
      <xdr:rowOff>885825</xdr:rowOff>
    </xdr:to>
    <xdr:pic>
      <xdr:nvPicPr>
        <xdr:cNvPr id="50" name="Picture 14"/>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76950" y="10553700"/>
          <a:ext cx="116205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4</xdr:row>
      <xdr:rowOff>57150</xdr:rowOff>
    </xdr:from>
    <xdr:to>
      <xdr:col>4</xdr:col>
      <xdr:colOff>1304925</xdr:colOff>
      <xdr:row>4</xdr:row>
      <xdr:rowOff>923925</xdr:rowOff>
    </xdr:to>
    <xdr:pic>
      <xdr:nvPicPr>
        <xdr:cNvPr id="51" name="Picture 17"/>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086475" y="3248025"/>
          <a:ext cx="11811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xdr:colOff>
      <xdr:row>19</xdr:row>
      <xdr:rowOff>57150</xdr:rowOff>
    </xdr:from>
    <xdr:to>
      <xdr:col>4</xdr:col>
      <xdr:colOff>1276350</xdr:colOff>
      <xdr:row>19</xdr:row>
      <xdr:rowOff>942975</xdr:rowOff>
    </xdr:to>
    <xdr:pic>
      <xdr:nvPicPr>
        <xdr:cNvPr id="52" name="Picture 18"/>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38850" y="18869025"/>
          <a:ext cx="12001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66675</xdr:colOff>
      <xdr:row>18</xdr:row>
      <xdr:rowOff>19050</xdr:rowOff>
    </xdr:from>
    <xdr:to>
      <xdr:col>4</xdr:col>
      <xdr:colOff>1276350</xdr:colOff>
      <xdr:row>18</xdr:row>
      <xdr:rowOff>914400</xdr:rowOff>
    </xdr:to>
    <xdr:pic>
      <xdr:nvPicPr>
        <xdr:cNvPr id="53" name="Picture 19"/>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29325" y="17868900"/>
          <a:ext cx="12096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13</xdr:row>
      <xdr:rowOff>57150</xdr:rowOff>
    </xdr:from>
    <xdr:to>
      <xdr:col>4</xdr:col>
      <xdr:colOff>1381125</xdr:colOff>
      <xdr:row>13</xdr:row>
      <xdr:rowOff>1019175</xdr:rowOff>
    </xdr:to>
    <xdr:pic>
      <xdr:nvPicPr>
        <xdr:cNvPr id="54" name="Picture 2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48375" y="12553950"/>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12</xdr:row>
      <xdr:rowOff>57150</xdr:rowOff>
    </xdr:from>
    <xdr:to>
      <xdr:col>4</xdr:col>
      <xdr:colOff>1314450</xdr:colOff>
      <xdr:row>12</xdr:row>
      <xdr:rowOff>942975</xdr:rowOff>
    </xdr:to>
    <xdr:pic>
      <xdr:nvPicPr>
        <xdr:cNvPr id="56" name="Picture 22"/>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67425" y="11534775"/>
          <a:ext cx="12096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17</xdr:row>
      <xdr:rowOff>95250</xdr:rowOff>
    </xdr:from>
    <xdr:to>
      <xdr:col>4</xdr:col>
      <xdr:colOff>1381125</xdr:colOff>
      <xdr:row>17</xdr:row>
      <xdr:rowOff>1066800</xdr:rowOff>
    </xdr:to>
    <xdr:pic>
      <xdr:nvPicPr>
        <xdr:cNvPr id="57" name="Picture 23"/>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48375" y="16744950"/>
          <a:ext cx="12954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15</xdr:row>
      <xdr:rowOff>57150</xdr:rowOff>
    </xdr:from>
    <xdr:to>
      <xdr:col>4</xdr:col>
      <xdr:colOff>1381125</xdr:colOff>
      <xdr:row>15</xdr:row>
      <xdr:rowOff>942975</xdr:rowOff>
    </xdr:to>
    <xdr:pic>
      <xdr:nvPicPr>
        <xdr:cNvPr id="58" name="Picture 24"/>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48375" y="14601825"/>
          <a:ext cx="12954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17</xdr:row>
      <xdr:rowOff>57150</xdr:rowOff>
    </xdr:from>
    <xdr:to>
      <xdr:col>4</xdr:col>
      <xdr:colOff>1381125</xdr:colOff>
      <xdr:row>17</xdr:row>
      <xdr:rowOff>1019175</xdr:rowOff>
    </xdr:to>
    <xdr:pic>
      <xdr:nvPicPr>
        <xdr:cNvPr id="59" name="Picture 25"/>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48375" y="16706850"/>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2</xdr:row>
      <xdr:rowOff>66675</xdr:rowOff>
    </xdr:from>
    <xdr:to>
      <xdr:col>4</xdr:col>
      <xdr:colOff>1276350</xdr:colOff>
      <xdr:row>2</xdr:row>
      <xdr:rowOff>952500</xdr:rowOff>
    </xdr:to>
    <xdr:pic>
      <xdr:nvPicPr>
        <xdr:cNvPr id="60" name="Picture 26"/>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76950" y="1333500"/>
          <a:ext cx="11620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10</xdr:row>
      <xdr:rowOff>85725</xdr:rowOff>
    </xdr:from>
    <xdr:to>
      <xdr:col>4</xdr:col>
      <xdr:colOff>1162050</xdr:colOff>
      <xdr:row>10</xdr:row>
      <xdr:rowOff>904875</xdr:rowOff>
    </xdr:to>
    <xdr:pic>
      <xdr:nvPicPr>
        <xdr:cNvPr id="61" name="Picture 27"/>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181725" y="9639300"/>
          <a:ext cx="9429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4095750</xdr:colOff>
      <xdr:row>7</xdr:row>
      <xdr:rowOff>123825</xdr:rowOff>
    </xdr:to>
    <xdr:pic>
      <xdr:nvPicPr>
        <xdr:cNvPr id="2" name="Picture 9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4300" y="476250"/>
          <a:ext cx="4095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8</xdr:row>
      <xdr:rowOff>1</xdr:rowOff>
    </xdr:from>
    <xdr:to>
      <xdr:col>5</xdr:col>
      <xdr:colOff>4095750</xdr:colOff>
      <xdr:row>13</xdr:row>
      <xdr:rowOff>133351</xdr:rowOff>
    </xdr:to>
    <xdr:pic>
      <xdr:nvPicPr>
        <xdr:cNvPr id="3" name="Picture 9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34300" y="1952626"/>
          <a:ext cx="409575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14</xdr:row>
      <xdr:rowOff>0</xdr:rowOff>
    </xdr:from>
    <xdr:to>
      <xdr:col>6</xdr:col>
      <xdr:colOff>9525</xdr:colOff>
      <xdr:row>19</xdr:row>
      <xdr:rowOff>152400</xdr:rowOff>
    </xdr:to>
    <xdr:pic>
      <xdr:nvPicPr>
        <xdr:cNvPr id="4" name="Picture 9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34300" y="3057525"/>
          <a:ext cx="4124325"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2</xdr:row>
      <xdr:rowOff>0</xdr:rowOff>
    </xdr:from>
    <xdr:to>
      <xdr:col>6</xdr:col>
      <xdr:colOff>142875</xdr:colOff>
      <xdr:row>2</xdr:row>
      <xdr:rowOff>1421466</xdr:rowOff>
    </xdr:to>
    <xdr:pic>
      <xdr:nvPicPr>
        <xdr:cNvPr id="3" name="Picture 15" descr="Image result for neckti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413" r="14413"/>
        <a:stretch>
          <a:fillRect/>
        </a:stretch>
      </xdr:blipFill>
      <xdr:spPr bwMode="auto">
        <a:xfrm>
          <a:off x="10911728" y="3319743"/>
          <a:ext cx="3252507" cy="1477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224118</xdr:colOff>
      <xdr:row>3</xdr:row>
      <xdr:rowOff>126066</xdr:rowOff>
    </xdr:from>
    <xdr:to>
      <xdr:col>5</xdr:col>
      <xdr:colOff>2913530</xdr:colOff>
      <xdr:row>4</xdr:row>
      <xdr:rowOff>983316</xdr:rowOff>
    </xdr:to>
    <xdr:pic>
      <xdr:nvPicPr>
        <xdr:cNvPr id="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9346"/>
        <a:stretch>
          <a:fillRect/>
        </a:stretch>
      </xdr:blipFill>
      <xdr:spPr bwMode="auto">
        <a:xfrm>
          <a:off x="11135846" y="5168713"/>
          <a:ext cx="2689412" cy="2524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196105</xdr:colOff>
      <xdr:row>5</xdr:row>
      <xdr:rowOff>42022</xdr:rowOff>
    </xdr:from>
    <xdr:to>
      <xdr:col>5</xdr:col>
      <xdr:colOff>2871509</xdr:colOff>
      <xdr:row>6</xdr:row>
      <xdr:rowOff>1004047</xdr:rowOff>
    </xdr:to>
    <xdr:pic>
      <xdr:nvPicPr>
        <xdr:cNvPr id="5" name="Picture 3" descr="Picture of Classic Pique Knit Polo"/>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7626"/>
        <a:stretch>
          <a:fillRect/>
        </a:stretch>
      </xdr:blipFill>
      <xdr:spPr bwMode="auto">
        <a:xfrm>
          <a:off x="11107833" y="8012206"/>
          <a:ext cx="2675404" cy="262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84044</xdr:colOff>
      <xdr:row>7</xdr:row>
      <xdr:rowOff>154081</xdr:rowOff>
    </xdr:from>
    <xdr:to>
      <xdr:col>6</xdr:col>
      <xdr:colOff>293594</xdr:colOff>
      <xdr:row>8</xdr:row>
      <xdr:rowOff>992281</xdr:rowOff>
    </xdr:to>
    <xdr:pic>
      <xdr:nvPicPr>
        <xdr:cNvPr id="6" name="Picture 10" descr="Picture of Woven Security Shirt - While stocks last"/>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9525" r="8572"/>
        <a:stretch>
          <a:fillRect/>
        </a:stretch>
      </xdr:blipFill>
      <xdr:spPr bwMode="auto">
        <a:xfrm>
          <a:off x="10995772" y="11906250"/>
          <a:ext cx="3319182"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28015</xdr:colOff>
      <xdr:row>11</xdr:row>
      <xdr:rowOff>42022</xdr:rowOff>
    </xdr:from>
    <xdr:to>
      <xdr:col>6</xdr:col>
      <xdr:colOff>37540</xdr:colOff>
      <xdr:row>12</xdr:row>
      <xdr:rowOff>1456765</xdr:rowOff>
    </xdr:to>
    <xdr:pic>
      <xdr:nvPicPr>
        <xdr:cNvPr id="8" name="Picture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25491" r="24831"/>
        <a:stretch>
          <a:fillRect/>
        </a:stretch>
      </xdr:blipFill>
      <xdr:spPr bwMode="auto">
        <a:xfrm>
          <a:off x="10939743" y="17537206"/>
          <a:ext cx="3119157" cy="3081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154081</xdr:colOff>
      <xdr:row>16</xdr:row>
      <xdr:rowOff>28014</xdr:rowOff>
    </xdr:from>
    <xdr:to>
      <xdr:col>5</xdr:col>
      <xdr:colOff>3081618</xdr:colOff>
      <xdr:row>16</xdr:row>
      <xdr:rowOff>1568823</xdr:rowOff>
    </xdr:to>
    <xdr:pic>
      <xdr:nvPicPr>
        <xdr:cNvPr id="11" name="Picture 8"/>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065809" y="25731507"/>
          <a:ext cx="2927537" cy="1540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154081</xdr:colOff>
      <xdr:row>18</xdr:row>
      <xdr:rowOff>112058</xdr:rowOff>
    </xdr:from>
    <xdr:to>
      <xdr:col>5</xdr:col>
      <xdr:colOff>2913529</xdr:colOff>
      <xdr:row>18</xdr:row>
      <xdr:rowOff>2857499</xdr:rowOff>
    </xdr:to>
    <xdr:pic>
      <xdr:nvPicPr>
        <xdr:cNvPr id="13" name="Picture 39" descr="Picture of Classic Trousers"/>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l="30147" r="31580"/>
        <a:stretch>
          <a:fillRect/>
        </a:stretch>
      </xdr:blipFill>
      <xdr:spPr bwMode="auto">
        <a:xfrm>
          <a:off x="11065809" y="30297904"/>
          <a:ext cx="2759448" cy="2745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364192</xdr:colOff>
      <xdr:row>28</xdr:row>
      <xdr:rowOff>112058</xdr:rowOff>
    </xdr:from>
    <xdr:to>
      <xdr:col>5</xdr:col>
      <xdr:colOff>2927538</xdr:colOff>
      <xdr:row>28</xdr:row>
      <xdr:rowOff>2955551</xdr:rowOff>
    </xdr:to>
    <xdr:pic>
      <xdr:nvPicPr>
        <xdr:cNvPr id="21" name="Picture 22"/>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19000" r="21332"/>
        <a:stretch>
          <a:fillRect/>
        </a:stretch>
      </xdr:blipFill>
      <xdr:spPr bwMode="auto">
        <a:xfrm>
          <a:off x="12326471" y="48689558"/>
          <a:ext cx="2563346" cy="2843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266140</xdr:colOff>
      <xdr:row>29</xdr:row>
      <xdr:rowOff>168088</xdr:rowOff>
    </xdr:from>
    <xdr:to>
      <xdr:col>5</xdr:col>
      <xdr:colOff>2885515</xdr:colOff>
      <xdr:row>30</xdr:row>
      <xdr:rowOff>0</xdr:rowOff>
    </xdr:to>
    <xdr:pic>
      <xdr:nvPicPr>
        <xdr:cNvPr id="22" name="Picture 23"/>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19000" r="21332"/>
        <a:stretch>
          <a:fillRect/>
        </a:stretch>
      </xdr:blipFill>
      <xdr:spPr bwMode="auto">
        <a:xfrm>
          <a:off x="12228419" y="51743162"/>
          <a:ext cx="2619375"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280146</xdr:colOff>
      <xdr:row>30</xdr:row>
      <xdr:rowOff>140074</xdr:rowOff>
    </xdr:from>
    <xdr:to>
      <xdr:col>5</xdr:col>
      <xdr:colOff>3025589</xdr:colOff>
      <xdr:row>30</xdr:row>
      <xdr:rowOff>2213162</xdr:rowOff>
    </xdr:to>
    <xdr:pic>
      <xdr:nvPicPr>
        <xdr:cNvPr id="23" name="Picture 24" descr="Picture of Lize Skirt "/>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393" r="8928"/>
        <a:stretch>
          <a:fillRect/>
        </a:stretch>
      </xdr:blipFill>
      <xdr:spPr bwMode="auto">
        <a:xfrm>
          <a:off x="12242425" y="54404559"/>
          <a:ext cx="2745443" cy="2073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168089</xdr:colOff>
      <xdr:row>31</xdr:row>
      <xdr:rowOff>154081</xdr:rowOff>
    </xdr:from>
    <xdr:to>
      <xdr:col>5</xdr:col>
      <xdr:colOff>2829486</xdr:colOff>
      <xdr:row>31</xdr:row>
      <xdr:rowOff>2297206</xdr:rowOff>
    </xdr:to>
    <xdr:pic>
      <xdr:nvPicPr>
        <xdr:cNvPr id="24" name="Picture 25"/>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130368" y="56715772"/>
          <a:ext cx="2661397"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154081</xdr:colOff>
      <xdr:row>32</xdr:row>
      <xdr:rowOff>98051</xdr:rowOff>
    </xdr:from>
    <xdr:to>
      <xdr:col>5</xdr:col>
      <xdr:colOff>3053603</xdr:colOff>
      <xdr:row>32</xdr:row>
      <xdr:rowOff>1876985</xdr:rowOff>
    </xdr:to>
    <xdr:pic>
      <xdr:nvPicPr>
        <xdr:cNvPr id="25" name="Picture 2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25491" r="24831"/>
        <a:stretch>
          <a:fillRect/>
        </a:stretch>
      </xdr:blipFill>
      <xdr:spPr bwMode="auto">
        <a:xfrm>
          <a:off x="12116360" y="59111029"/>
          <a:ext cx="2899522" cy="1778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280147</xdr:colOff>
      <xdr:row>33</xdr:row>
      <xdr:rowOff>126066</xdr:rowOff>
    </xdr:from>
    <xdr:to>
      <xdr:col>5</xdr:col>
      <xdr:colOff>2759449</xdr:colOff>
      <xdr:row>33</xdr:row>
      <xdr:rowOff>1890992</xdr:rowOff>
    </xdr:to>
    <xdr:pic>
      <xdr:nvPicPr>
        <xdr:cNvPr id="26" name="Picture 27" descr="Picture of Roselina Blouse Short Sleeve - Check 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8667" r="11667"/>
        <a:stretch>
          <a:fillRect/>
        </a:stretch>
      </xdr:blipFill>
      <xdr:spPr bwMode="auto">
        <a:xfrm flipH="1">
          <a:off x="12242426" y="61114081"/>
          <a:ext cx="2479302" cy="1764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252133</xdr:colOff>
      <xdr:row>38</xdr:row>
      <xdr:rowOff>154081</xdr:rowOff>
    </xdr:from>
    <xdr:to>
      <xdr:col>5</xdr:col>
      <xdr:colOff>2871508</xdr:colOff>
      <xdr:row>38</xdr:row>
      <xdr:rowOff>2479301</xdr:rowOff>
    </xdr:to>
    <xdr:pic>
      <xdr:nvPicPr>
        <xdr:cNvPr id="30" name="Picture 3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19000" r="21332"/>
        <a:stretch>
          <a:fillRect/>
        </a:stretch>
      </xdr:blipFill>
      <xdr:spPr bwMode="auto">
        <a:xfrm>
          <a:off x="12214412" y="71619596"/>
          <a:ext cx="2619375" cy="2325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238125</xdr:colOff>
      <xdr:row>41</xdr:row>
      <xdr:rowOff>56031</xdr:rowOff>
    </xdr:from>
    <xdr:to>
      <xdr:col>5</xdr:col>
      <xdr:colOff>2605368</xdr:colOff>
      <xdr:row>41</xdr:row>
      <xdr:rowOff>2045075</xdr:rowOff>
    </xdr:to>
    <xdr:pic>
      <xdr:nvPicPr>
        <xdr:cNvPr id="33" name="Picture 45"/>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7573" r="6987"/>
        <a:stretch>
          <a:fillRect/>
        </a:stretch>
      </xdr:blipFill>
      <xdr:spPr bwMode="auto">
        <a:xfrm>
          <a:off x="12200404" y="78931435"/>
          <a:ext cx="2367243" cy="1989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126067</xdr:colOff>
      <xdr:row>42</xdr:row>
      <xdr:rowOff>42021</xdr:rowOff>
    </xdr:from>
    <xdr:to>
      <xdr:col>5</xdr:col>
      <xdr:colOff>3039596</xdr:colOff>
      <xdr:row>42</xdr:row>
      <xdr:rowOff>2465295</xdr:rowOff>
    </xdr:to>
    <xdr:pic>
      <xdr:nvPicPr>
        <xdr:cNvPr id="34" name="Picture 46" descr="Picture of Barry Unisex Coat - Long sleeve - While stocks las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l="10001" r="10666"/>
        <a:stretch>
          <a:fillRect/>
        </a:stretch>
      </xdr:blipFill>
      <xdr:spPr bwMode="auto">
        <a:xfrm>
          <a:off x="12088346" y="81060550"/>
          <a:ext cx="2913529" cy="2423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3095625</xdr:colOff>
      <xdr:row>43</xdr:row>
      <xdr:rowOff>2675405</xdr:rowOff>
    </xdr:from>
    <xdr:to>
      <xdr:col>6</xdr:col>
      <xdr:colOff>300318</xdr:colOff>
      <xdr:row>45</xdr:row>
      <xdr:rowOff>0</xdr:rowOff>
    </xdr:to>
    <xdr:pic>
      <xdr:nvPicPr>
        <xdr:cNvPr id="36" name="Picture 4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9346"/>
        <a:stretch>
          <a:fillRect/>
        </a:stretch>
      </xdr:blipFill>
      <xdr:spPr bwMode="auto">
        <a:xfrm>
          <a:off x="11948272" y="86369339"/>
          <a:ext cx="3423958" cy="2524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280147</xdr:colOff>
      <xdr:row>45</xdr:row>
      <xdr:rowOff>210110</xdr:rowOff>
    </xdr:from>
    <xdr:to>
      <xdr:col>5</xdr:col>
      <xdr:colOff>2801471</xdr:colOff>
      <xdr:row>46</xdr:row>
      <xdr:rowOff>0</xdr:rowOff>
    </xdr:to>
    <xdr:pic>
      <xdr:nvPicPr>
        <xdr:cNvPr id="37" name="Picture 4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242426" y="89114779"/>
          <a:ext cx="2521324"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112059</xdr:colOff>
      <xdr:row>45</xdr:row>
      <xdr:rowOff>2339229</xdr:rowOff>
    </xdr:from>
    <xdr:to>
      <xdr:col>5</xdr:col>
      <xdr:colOff>2969558</xdr:colOff>
      <xdr:row>46</xdr:row>
      <xdr:rowOff>1624854</xdr:rowOff>
    </xdr:to>
    <xdr:pic>
      <xdr:nvPicPr>
        <xdr:cNvPr id="38" name="Picture 51"/>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l="10976" r="10281"/>
        <a:stretch>
          <a:fillRect/>
        </a:stretch>
      </xdr:blipFill>
      <xdr:spPr bwMode="auto">
        <a:xfrm>
          <a:off x="12074338" y="91243898"/>
          <a:ext cx="2857499" cy="1652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126066</xdr:colOff>
      <xdr:row>47</xdr:row>
      <xdr:rowOff>112059</xdr:rowOff>
    </xdr:from>
    <xdr:to>
      <xdr:col>5</xdr:col>
      <xdr:colOff>2717427</xdr:colOff>
      <xdr:row>47</xdr:row>
      <xdr:rowOff>2031066</xdr:rowOff>
    </xdr:to>
    <xdr:pic>
      <xdr:nvPicPr>
        <xdr:cNvPr id="39" name="Picture 5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088345" y="93050846"/>
          <a:ext cx="2591361" cy="1919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210110</xdr:colOff>
      <xdr:row>48</xdr:row>
      <xdr:rowOff>70037</xdr:rowOff>
    </xdr:from>
    <xdr:to>
      <xdr:col>5</xdr:col>
      <xdr:colOff>2717427</xdr:colOff>
      <xdr:row>49</xdr:row>
      <xdr:rowOff>0</xdr:rowOff>
    </xdr:to>
    <xdr:pic>
      <xdr:nvPicPr>
        <xdr:cNvPr id="40" name="Picture 3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19000" r="21332"/>
        <a:stretch>
          <a:fillRect/>
        </a:stretch>
      </xdr:blipFill>
      <xdr:spPr bwMode="auto">
        <a:xfrm>
          <a:off x="12172389" y="95151949"/>
          <a:ext cx="2507317"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112060</xdr:colOff>
      <xdr:row>50</xdr:row>
      <xdr:rowOff>42022</xdr:rowOff>
    </xdr:from>
    <xdr:to>
      <xdr:col>5</xdr:col>
      <xdr:colOff>2997574</xdr:colOff>
      <xdr:row>50</xdr:row>
      <xdr:rowOff>2129117</xdr:rowOff>
    </xdr:to>
    <xdr:pic>
      <xdr:nvPicPr>
        <xdr:cNvPr id="42" name="Picture 54"/>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9908"/>
        <a:stretch>
          <a:fillRect/>
        </a:stretch>
      </xdr:blipFill>
      <xdr:spPr bwMode="auto">
        <a:xfrm>
          <a:off x="12074339" y="99760368"/>
          <a:ext cx="2885514" cy="2087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266139</xdr:colOff>
      <xdr:row>51</xdr:row>
      <xdr:rowOff>42021</xdr:rowOff>
    </xdr:from>
    <xdr:to>
      <xdr:col>5</xdr:col>
      <xdr:colOff>2829485</xdr:colOff>
      <xdr:row>51</xdr:row>
      <xdr:rowOff>1933015</xdr:rowOff>
    </xdr:to>
    <xdr:pic>
      <xdr:nvPicPr>
        <xdr:cNvPr id="43" name="Picture 53"/>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228418" y="101959521"/>
          <a:ext cx="2563346" cy="1890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154082</xdr:colOff>
      <xdr:row>52</xdr:row>
      <xdr:rowOff>42022</xdr:rowOff>
    </xdr:from>
    <xdr:to>
      <xdr:col>5</xdr:col>
      <xdr:colOff>2969560</xdr:colOff>
      <xdr:row>52</xdr:row>
      <xdr:rowOff>1638860</xdr:rowOff>
    </xdr:to>
    <xdr:pic>
      <xdr:nvPicPr>
        <xdr:cNvPr id="44" name="Picture 55"/>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l="7703"/>
        <a:stretch>
          <a:fillRect/>
        </a:stretch>
      </xdr:blipFill>
      <xdr:spPr bwMode="auto">
        <a:xfrm>
          <a:off x="12116361" y="103976581"/>
          <a:ext cx="2815478" cy="1596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28015</xdr:colOff>
      <xdr:row>56</xdr:row>
      <xdr:rowOff>42022</xdr:rowOff>
    </xdr:from>
    <xdr:to>
      <xdr:col>5</xdr:col>
      <xdr:colOff>3067610</xdr:colOff>
      <xdr:row>57</xdr:row>
      <xdr:rowOff>0</xdr:rowOff>
    </xdr:to>
    <xdr:pic>
      <xdr:nvPicPr>
        <xdr:cNvPr id="47" name="Picture 282"/>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t="11006" b="14456"/>
        <a:stretch>
          <a:fillRect/>
        </a:stretch>
      </xdr:blipFill>
      <xdr:spPr bwMode="auto">
        <a:xfrm>
          <a:off x="11990294" y="111372463"/>
          <a:ext cx="3039595" cy="2905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126067</xdr:colOff>
      <xdr:row>58</xdr:row>
      <xdr:rowOff>126066</xdr:rowOff>
    </xdr:from>
    <xdr:to>
      <xdr:col>5</xdr:col>
      <xdr:colOff>2997574</xdr:colOff>
      <xdr:row>58</xdr:row>
      <xdr:rowOff>2899522</xdr:rowOff>
    </xdr:to>
    <xdr:pic>
      <xdr:nvPicPr>
        <xdr:cNvPr id="49" name="Picture 281"/>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088346" y="115938860"/>
          <a:ext cx="2871507" cy="2773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168089</xdr:colOff>
      <xdr:row>59</xdr:row>
      <xdr:rowOff>154080</xdr:rowOff>
    </xdr:from>
    <xdr:to>
      <xdr:col>6</xdr:col>
      <xdr:colOff>0</xdr:colOff>
      <xdr:row>60</xdr:row>
      <xdr:rowOff>0</xdr:rowOff>
    </xdr:to>
    <xdr:pic>
      <xdr:nvPicPr>
        <xdr:cNvPr id="50" name="Picture 58"/>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l="11925" r="10947"/>
        <a:stretch>
          <a:fillRect/>
        </a:stretch>
      </xdr:blipFill>
      <xdr:spPr bwMode="auto">
        <a:xfrm>
          <a:off x="12130368" y="118950440"/>
          <a:ext cx="2941544"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126066</xdr:colOff>
      <xdr:row>60</xdr:row>
      <xdr:rowOff>140074</xdr:rowOff>
    </xdr:from>
    <xdr:to>
      <xdr:col>5</xdr:col>
      <xdr:colOff>2885515</xdr:colOff>
      <xdr:row>61</xdr:row>
      <xdr:rowOff>0</xdr:rowOff>
    </xdr:to>
    <xdr:pic>
      <xdr:nvPicPr>
        <xdr:cNvPr id="51" name="Picture 59"/>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l="6728" r="6602"/>
        <a:stretch>
          <a:fillRect/>
        </a:stretch>
      </xdr:blipFill>
      <xdr:spPr bwMode="auto">
        <a:xfrm>
          <a:off x="12088345" y="121387721"/>
          <a:ext cx="2759449"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210109</xdr:colOff>
      <xdr:row>61</xdr:row>
      <xdr:rowOff>112058</xdr:rowOff>
    </xdr:from>
    <xdr:to>
      <xdr:col>5</xdr:col>
      <xdr:colOff>2969558</xdr:colOff>
      <xdr:row>62</xdr:row>
      <xdr:rowOff>0</xdr:rowOff>
    </xdr:to>
    <xdr:pic>
      <xdr:nvPicPr>
        <xdr:cNvPr id="52" name="Picture 6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172388" y="123670918"/>
          <a:ext cx="2759449"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294155</xdr:colOff>
      <xdr:row>68</xdr:row>
      <xdr:rowOff>196103</xdr:rowOff>
    </xdr:from>
    <xdr:to>
      <xdr:col>5</xdr:col>
      <xdr:colOff>2801471</xdr:colOff>
      <xdr:row>69</xdr:row>
      <xdr:rowOff>0</xdr:rowOff>
    </xdr:to>
    <xdr:pic>
      <xdr:nvPicPr>
        <xdr:cNvPr id="59" name="Picture 229" descr="Picture of Polycotton Chinos"/>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l="26836" r="26808"/>
        <a:stretch>
          <a:fillRect/>
        </a:stretch>
      </xdr:blipFill>
      <xdr:spPr bwMode="auto">
        <a:xfrm>
          <a:off x="12256434" y="137370110"/>
          <a:ext cx="2507316" cy="280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252134</xdr:colOff>
      <xdr:row>70</xdr:row>
      <xdr:rowOff>84043</xdr:rowOff>
    </xdr:from>
    <xdr:to>
      <xdr:col>5</xdr:col>
      <xdr:colOff>2843494</xdr:colOff>
      <xdr:row>70</xdr:row>
      <xdr:rowOff>2801470</xdr:rowOff>
    </xdr:to>
    <xdr:pic>
      <xdr:nvPicPr>
        <xdr:cNvPr id="61" name="Picture 38" descr="Picture of Classic Trousers"/>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l="30147" r="31580"/>
        <a:stretch>
          <a:fillRect/>
        </a:stretch>
      </xdr:blipFill>
      <xdr:spPr bwMode="auto">
        <a:xfrm>
          <a:off x="12214413" y="142903014"/>
          <a:ext cx="2591360" cy="2717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140074</xdr:colOff>
      <xdr:row>77</xdr:row>
      <xdr:rowOff>28015</xdr:rowOff>
    </xdr:from>
    <xdr:to>
      <xdr:col>5</xdr:col>
      <xdr:colOff>3025589</xdr:colOff>
      <xdr:row>77</xdr:row>
      <xdr:rowOff>2563346</xdr:rowOff>
    </xdr:to>
    <xdr:pic>
      <xdr:nvPicPr>
        <xdr:cNvPr id="67" name="Picture 23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25491" r="24831"/>
        <a:stretch>
          <a:fillRect/>
        </a:stretch>
      </xdr:blipFill>
      <xdr:spPr bwMode="auto">
        <a:xfrm>
          <a:off x="12102353" y="156952390"/>
          <a:ext cx="2885515" cy="2535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168089</xdr:colOff>
      <xdr:row>79</xdr:row>
      <xdr:rowOff>70037</xdr:rowOff>
    </xdr:from>
    <xdr:to>
      <xdr:col>5</xdr:col>
      <xdr:colOff>2913530</xdr:colOff>
      <xdr:row>80</xdr:row>
      <xdr:rowOff>0</xdr:rowOff>
    </xdr:to>
    <xdr:pic>
      <xdr:nvPicPr>
        <xdr:cNvPr id="69" name="Picture 238" descr="Picture of Icon Woven Shirt Short Sleeve"/>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l="9932" r="7726"/>
        <a:stretch>
          <a:fillRect/>
        </a:stretch>
      </xdr:blipFill>
      <xdr:spPr bwMode="auto">
        <a:xfrm>
          <a:off x="12130368" y="161574816"/>
          <a:ext cx="2745441" cy="262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224118</xdr:colOff>
      <xdr:row>82</xdr:row>
      <xdr:rowOff>42022</xdr:rowOff>
    </xdr:from>
    <xdr:to>
      <xdr:col>5</xdr:col>
      <xdr:colOff>2955552</xdr:colOff>
      <xdr:row>82</xdr:row>
      <xdr:rowOff>1933015</xdr:rowOff>
    </xdr:to>
    <xdr:pic>
      <xdr:nvPicPr>
        <xdr:cNvPr id="72" name="Picture 241" descr="Picture of Lize Skirt "/>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393" r="8928"/>
        <a:stretch>
          <a:fillRect/>
        </a:stretch>
      </xdr:blipFill>
      <xdr:spPr bwMode="auto">
        <a:xfrm>
          <a:off x="12186397" y="167611985"/>
          <a:ext cx="2731434" cy="1890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1092573</xdr:colOff>
      <xdr:row>84</xdr:row>
      <xdr:rowOff>126067</xdr:rowOff>
    </xdr:from>
    <xdr:to>
      <xdr:col>5</xdr:col>
      <xdr:colOff>1890993</xdr:colOff>
      <xdr:row>85</xdr:row>
      <xdr:rowOff>0</xdr:rowOff>
    </xdr:to>
    <xdr:pic>
      <xdr:nvPicPr>
        <xdr:cNvPr id="74" name="Picture 242"/>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l="28378" r="29761"/>
        <a:stretch>
          <a:fillRect/>
        </a:stretch>
      </xdr:blipFill>
      <xdr:spPr bwMode="auto">
        <a:xfrm>
          <a:off x="13054852" y="172066324"/>
          <a:ext cx="798420" cy="262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252133</xdr:colOff>
      <xdr:row>85</xdr:row>
      <xdr:rowOff>42021</xdr:rowOff>
    </xdr:from>
    <xdr:to>
      <xdr:col>5</xdr:col>
      <xdr:colOff>2899522</xdr:colOff>
      <xdr:row>86</xdr:row>
      <xdr:rowOff>0</xdr:rowOff>
    </xdr:to>
    <xdr:pic>
      <xdr:nvPicPr>
        <xdr:cNvPr id="75" name="Picture 243"/>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l="14781" r="14687"/>
        <a:stretch>
          <a:fillRect/>
        </a:stretch>
      </xdr:blipFill>
      <xdr:spPr bwMode="auto">
        <a:xfrm>
          <a:off x="12214412" y="173649153"/>
          <a:ext cx="2647389" cy="1652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182096</xdr:colOff>
      <xdr:row>87</xdr:row>
      <xdr:rowOff>42022</xdr:rowOff>
    </xdr:from>
    <xdr:to>
      <xdr:col>5</xdr:col>
      <xdr:colOff>2941545</xdr:colOff>
      <xdr:row>87</xdr:row>
      <xdr:rowOff>1540809</xdr:rowOff>
    </xdr:to>
    <xdr:pic>
      <xdr:nvPicPr>
        <xdr:cNvPr id="76" name="Picture 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l="18947" t="133" r="69157" b="81718"/>
        <a:stretch>
          <a:fillRect/>
        </a:stretch>
      </xdr:blipFill>
      <xdr:spPr bwMode="auto">
        <a:xfrm>
          <a:off x="12144375" y="176492647"/>
          <a:ext cx="2759449" cy="1498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210111</xdr:colOff>
      <xdr:row>89</xdr:row>
      <xdr:rowOff>238125</xdr:rowOff>
    </xdr:from>
    <xdr:to>
      <xdr:col>5</xdr:col>
      <xdr:colOff>2829487</xdr:colOff>
      <xdr:row>90</xdr:row>
      <xdr:rowOff>0</xdr:rowOff>
    </xdr:to>
    <xdr:pic>
      <xdr:nvPicPr>
        <xdr:cNvPr id="77" name="Picture 37"/>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l="7344" r="5086"/>
        <a:stretch>
          <a:fillRect/>
        </a:stretch>
      </xdr:blipFill>
      <xdr:spPr bwMode="auto">
        <a:xfrm>
          <a:off x="12172390" y="178901912"/>
          <a:ext cx="2619376" cy="2752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266140</xdr:colOff>
      <xdr:row>91</xdr:row>
      <xdr:rowOff>112059</xdr:rowOff>
    </xdr:from>
    <xdr:to>
      <xdr:col>5</xdr:col>
      <xdr:colOff>2773456</xdr:colOff>
      <xdr:row>91</xdr:row>
      <xdr:rowOff>2269192</xdr:rowOff>
    </xdr:to>
    <xdr:pic>
      <xdr:nvPicPr>
        <xdr:cNvPr id="79" name="Picture 245"/>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l="19305" r="17487"/>
        <a:stretch>
          <a:fillRect/>
        </a:stretch>
      </xdr:blipFill>
      <xdr:spPr bwMode="auto">
        <a:xfrm>
          <a:off x="12228419" y="184672941"/>
          <a:ext cx="2507316" cy="2157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308161</xdr:colOff>
      <xdr:row>99</xdr:row>
      <xdr:rowOff>98051</xdr:rowOff>
    </xdr:from>
    <xdr:to>
      <xdr:col>5</xdr:col>
      <xdr:colOff>2745441</xdr:colOff>
      <xdr:row>99</xdr:row>
      <xdr:rowOff>2017058</xdr:rowOff>
    </xdr:to>
    <xdr:pic>
      <xdr:nvPicPr>
        <xdr:cNvPr id="87" name="Picture 253"/>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2270440" y="202574338"/>
          <a:ext cx="2437280" cy="1919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392206</xdr:colOff>
      <xdr:row>100</xdr:row>
      <xdr:rowOff>56031</xdr:rowOff>
    </xdr:from>
    <xdr:to>
      <xdr:col>5</xdr:col>
      <xdr:colOff>2591361</xdr:colOff>
      <xdr:row>101</xdr:row>
      <xdr:rowOff>0</xdr:rowOff>
    </xdr:to>
    <xdr:pic>
      <xdr:nvPicPr>
        <xdr:cNvPr id="88" name="Picture 255"/>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9908"/>
        <a:stretch>
          <a:fillRect/>
        </a:stretch>
      </xdr:blipFill>
      <xdr:spPr bwMode="auto">
        <a:xfrm>
          <a:off x="12354485" y="204647428"/>
          <a:ext cx="2199155" cy="2535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392207</xdr:colOff>
      <xdr:row>103</xdr:row>
      <xdr:rowOff>84045</xdr:rowOff>
    </xdr:from>
    <xdr:to>
      <xdr:col>5</xdr:col>
      <xdr:colOff>2689413</xdr:colOff>
      <xdr:row>103</xdr:row>
      <xdr:rowOff>1961031</xdr:rowOff>
    </xdr:to>
    <xdr:pic>
      <xdr:nvPicPr>
        <xdr:cNvPr id="91" name="Picture 258" descr="Picture of 5 Pocket Chinos"/>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l="26045" r="27927" b="4326"/>
        <a:stretch>
          <a:fillRect/>
        </a:stretch>
      </xdr:blipFill>
      <xdr:spPr bwMode="auto">
        <a:xfrm>
          <a:off x="12354486" y="210082280"/>
          <a:ext cx="2297206" cy="1876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238125</xdr:colOff>
      <xdr:row>108</xdr:row>
      <xdr:rowOff>140073</xdr:rowOff>
    </xdr:from>
    <xdr:to>
      <xdr:col>5</xdr:col>
      <xdr:colOff>2955552</xdr:colOff>
      <xdr:row>108</xdr:row>
      <xdr:rowOff>1554816</xdr:rowOff>
    </xdr:to>
    <xdr:pic>
      <xdr:nvPicPr>
        <xdr:cNvPr id="96" name="Picture 263"/>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t="9248" b="25700"/>
        <a:stretch>
          <a:fillRect/>
        </a:stretch>
      </xdr:blipFill>
      <xdr:spPr bwMode="auto">
        <a:xfrm>
          <a:off x="12200404" y="221778419"/>
          <a:ext cx="2717427" cy="1414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308162</xdr:colOff>
      <xdr:row>111</xdr:row>
      <xdr:rowOff>70037</xdr:rowOff>
    </xdr:from>
    <xdr:to>
      <xdr:col>5</xdr:col>
      <xdr:colOff>2941546</xdr:colOff>
      <xdr:row>111</xdr:row>
      <xdr:rowOff>2115111</xdr:rowOff>
    </xdr:to>
    <xdr:pic>
      <xdr:nvPicPr>
        <xdr:cNvPr id="99" name="Picture 266"/>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l="6728" r="6602"/>
        <a:stretch>
          <a:fillRect/>
        </a:stretch>
      </xdr:blipFill>
      <xdr:spPr bwMode="auto">
        <a:xfrm>
          <a:off x="12270441" y="228249816"/>
          <a:ext cx="2633384" cy="2045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182096</xdr:colOff>
      <xdr:row>112</xdr:row>
      <xdr:rowOff>210111</xdr:rowOff>
    </xdr:from>
    <xdr:to>
      <xdr:col>5</xdr:col>
      <xdr:colOff>2731434</xdr:colOff>
      <xdr:row>112</xdr:row>
      <xdr:rowOff>2171141</xdr:rowOff>
    </xdr:to>
    <xdr:pic>
      <xdr:nvPicPr>
        <xdr:cNvPr id="100" name="Picture 267" descr="Picture of Icon Woven Shirt Short Sleeve"/>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9431" r="9303"/>
        <a:stretch>
          <a:fillRect/>
        </a:stretch>
      </xdr:blipFill>
      <xdr:spPr bwMode="auto">
        <a:xfrm>
          <a:off x="12144375" y="230631067"/>
          <a:ext cx="2549338" cy="1961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336177</xdr:colOff>
      <xdr:row>114</xdr:row>
      <xdr:rowOff>56028</xdr:rowOff>
    </xdr:from>
    <xdr:to>
      <xdr:col>5</xdr:col>
      <xdr:colOff>2885515</xdr:colOff>
      <xdr:row>114</xdr:row>
      <xdr:rowOff>1610845</xdr:rowOff>
    </xdr:to>
    <xdr:pic>
      <xdr:nvPicPr>
        <xdr:cNvPr id="102" name="Picture 269"/>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9908"/>
        <a:stretch>
          <a:fillRect/>
        </a:stretch>
      </xdr:blipFill>
      <xdr:spPr bwMode="auto">
        <a:xfrm>
          <a:off x="12298456" y="235183454"/>
          <a:ext cx="2549338" cy="1554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294155</xdr:colOff>
      <xdr:row>115</xdr:row>
      <xdr:rowOff>182097</xdr:rowOff>
    </xdr:from>
    <xdr:to>
      <xdr:col>5</xdr:col>
      <xdr:colOff>2913531</xdr:colOff>
      <xdr:row>115</xdr:row>
      <xdr:rowOff>2255185</xdr:rowOff>
    </xdr:to>
    <xdr:pic>
      <xdr:nvPicPr>
        <xdr:cNvPr id="103" name="Picture 40"/>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256434" y="236976398"/>
          <a:ext cx="2619376" cy="2073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406215</xdr:colOff>
      <xdr:row>117</xdr:row>
      <xdr:rowOff>168088</xdr:rowOff>
    </xdr:from>
    <xdr:to>
      <xdr:col>5</xdr:col>
      <xdr:colOff>2899523</xdr:colOff>
      <xdr:row>117</xdr:row>
      <xdr:rowOff>2395257</xdr:rowOff>
    </xdr:to>
    <xdr:pic>
      <xdr:nvPicPr>
        <xdr:cNvPr id="104" name="Picture 33"/>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19000" r="21332"/>
        <a:stretch>
          <a:fillRect/>
        </a:stretch>
      </xdr:blipFill>
      <xdr:spPr bwMode="auto">
        <a:xfrm>
          <a:off x="12368494" y="239861912"/>
          <a:ext cx="2493308" cy="2227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168089</xdr:colOff>
      <xdr:row>119</xdr:row>
      <xdr:rowOff>98051</xdr:rowOff>
    </xdr:from>
    <xdr:to>
      <xdr:col>5</xdr:col>
      <xdr:colOff>2955553</xdr:colOff>
      <xdr:row>119</xdr:row>
      <xdr:rowOff>2465294</xdr:rowOff>
    </xdr:to>
    <xdr:pic>
      <xdr:nvPicPr>
        <xdr:cNvPr id="106" name="Picture 271" descr="Picture of Clark Scrub Pants - While stocks last"/>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l="31775" t="4938" r="29372" b="7544"/>
        <a:stretch>
          <a:fillRect/>
        </a:stretch>
      </xdr:blipFill>
      <xdr:spPr bwMode="auto">
        <a:xfrm>
          <a:off x="12130368" y="244932573"/>
          <a:ext cx="2787464" cy="23672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406214</xdr:colOff>
      <xdr:row>122</xdr:row>
      <xdr:rowOff>154082</xdr:rowOff>
    </xdr:from>
    <xdr:to>
      <xdr:col>5</xdr:col>
      <xdr:colOff>2759449</xdr:colOff>
      <xdr:row>122</xdr:row>
      <xdr:rowOff>2465294</xdr:rowOff>
    </xdr:to>
    <xdr:pic>
      <xdr:nvPicPr>
        <xdr:cNvPr id="109" name="Picture 273" descr="53997DB7"/>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368493" y="251530038"/>
          <a:ext cx="2353235" cy="2311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406213</xdr:colOff>
      <xdr:row>123</xdr:row>
      <xdr:rowOff>126065</xdr:rowOff>
    </xdr:from>
    <xdr:to>
      <xdr:col>5</xdr:col>
      <xdr:colOff>2689412</xdr:colOff>
      <xdr:row>123</xdr:row>
      <xdr:rowOff>1806948</xdr:rowOff>
    </xdr:to>
    <xdr:pic>
      <xdr:nvPicPr>
        <xdr:cNvPr id="110" name="Picture 275"/>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368492" y="254149411"/>
          <a:ext cx="2283199" cy="1680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546288</xdr:colOff>
      <xdr:row>125</xdr:row>
      <xdr:rowOff>140073</xdr:rowOff>
    </xdr:from>
    <xdr:to>
      <xdr:col>5</xdr:col>
      <xdr:colOff>2283199</xdr:colOff>
      <xdr:row>126</xdr:row>
      <xdr:rowOff>0</xdr:rowOff>
    </xdr:to>
    <xdr:pic>
      <xdr:nvPicPr>
        <xdr:cNvPr id="112" name="Picture 3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19000" r="21332"/>
        <a:stretch>
          <a:fillRect/>
        </a:stretch>
      </xdr:blipFill>
      <xdr:spPr bwMode="auto">
        <a:xfrm>
          <a:off x="12508567" y="258001433"/>
          <a:ext cx="1736911"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938493</xdr:colOff>
      <xdr:row>62</xdr:row>
      <xdr:rowOff>98052</xdr:rowOff>
    </xdr:from>
    <xdr:to>
      <xdr:col>5</xdr:col>
      <xdr:colOff>2381250</xdr:colOff>
      <xdr:row>63</xdr:row>
      <xdr:rowOff>0</xdr:rowOff>
    </xdr:to>
    <xdr:pic>
      <xdr:nvPicPr>
        <xdr:cNvPr id="169" name="Picture 62"/>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29700" r="28999"/>
        <a:stretch>
          <a:fillRect/>
        </a:stretch>
      </xdr:blipFill>
      <xdr:spPr bwMode="auto">
        <a:xfrm>
          <a:off x="12900772" y="126080184"/>
          <a:ext cx="1442757" cy="2045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476250</xdr:colOff>
      <xdr:row>63</xdr:row>
      <xdr:rowOff>126066</xdr:rowOff>
    </xdr:from>
    <xdr:to>
      <xdr:col>5</xdr:col>
      <xdr:colOff>2577354</xdr:colOff>
      <xdr:row>63</xdr:row>
      <xdr:rowOff>2171140</xdr:rowOff>
    </xdr:to>
    <xdr:pic>
      <xdr:nvPicPr>
        <xdr:cNvPr id="170" name="Picture 63"/>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l="29646" r="30847" b="6007"/>
        <a:stretch>
          <a:fillRect/>
        </a:stretch>
      </xdr:blipFill>
      <xdr:spPr bwMode="auto">
        <a:xfrm>
          <a:off x="12438529" y="128251323"/>
          <a:ext cx="2101104" cy="2045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882463</xdr:colOff>
      <xdr:row>129</xdr:row>
      <xdr:rowOff>56029</xdr:rowOff>
    </xdr:from>
    <xdr:to>
      <xdr:col>5</xdr:col>
      <xdr:colOff>2283199</xdr:colOff>
      <xdr:row>129</xdr:row>
      <xdr:rowOff>2675404</xdr:rowOff>
    </xdr:to>
    <xdr:pic>
      <xdr:nvPicPr>
        <xdr:cNvPr id="232" name="Picture 279"/>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l="13921" r="10956"/>
        <a:stretch>
          <a:fillRect/>
        </a:stretch>
      </xdr:blipFill>
      <xdr:spPr bwMode="auto">
        <a:xfrm>
          <a:off x="12844742" y="267554448"/>
          <a:ext cx="1400736"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154081</xdr:colOff>
      <xdr:row>13</xdr:row>
      <xdr:rowOff>98050</xdr:rowOff>
    </xdr:from>
    <xdr:to>
      <xdr:col>5</xdr:col>
      <xdr:colOff>3025588</xdr:colOff>
      <xdr:row>14</xdr:row>
      <xdr:rowOff>0</xdr:rowOff>
    </xdr:to>
    <xdr:pic>
      <xdr:nvPicPr>
        <xdr:cNvPr id="241" name="Picture 7" descr="Picture of All Weather Macjack"/>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1065809" y="21851469"/>
          <a:ext cx="2871507" cy="3781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84044</xdr:colOff>
      <xdr:row>17</xdr:row>
      <xdr:rowOff>126065</xdr:rowOff>
    </xdr:from>
    <xdr:to>
      <xdr:col>5</xdr:col>
      <xdr:colOff>2829485</xdr:colOff>
      <xdr:row>17</xdr:row>
      <xdr:rowOff>2381250</xdr:rowOff>
    </xdr:to>
    <xdr:pic>
      <xdr:nvPicPr>
        <xdr:cNvPr id="244" name="Picture 9" descr="Picture of Lize Skirt "/>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393" r="8928"/>
        <a:stretch>
          <a:fillRect/>
        </a:stretch>
      </xdr:blipFill>
      <xdr:spPr bwMode="auto">
        <a:xfrm>
          <a:off x="10995772" y="27496433"/>
          <a:ext cx="2745441" cy="2255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182096</xdr:colOff>
      <xdr:row>20</xdr:row>
      <xdr:rowOff>280148</xdr:rowOff>
    </xdr:from>
    <xdr:to>
      <xdr:col>5</xdr:col>
      <xdr:colOff>2619375</xdr:colOff>
      <xdr:row>20</xdr:row>
      <xdr:rowOff>1806949</xdr:rowOff>
    </xdr:to>
    <xdr:pic>
      <xdr:nvPicPr>
        <xdr:cNvPr id="246" name="Picture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093824" y="34191949"/>
          <a:ext cx="2437279" cy="1526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266140</xdr:colOff>
      <xdr:row>22</xdr:row>
      <xdr:rowOff>28014</xdr:rowOff>
    </xdr:from>
    <xdr:to>
      <xdr:col>5</xdr:col>
      <xdr:colOff>2997573</xdr:colOff>
      <xdr:row>22</xdr:row>
      <xdr:rowOff>1582831</xdr:rowOff>
    </xdr:to>
    <xdr:pic>
      <xdr:nvPicPr>
        <xdr:cNvPr id="248" name="Picture 17"/>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l="5318" t="23267" b="30865"/>
        <a:stretch>
          <a:fillRect/>
        </a:stretch>
      </xdr:blipFill>
      <xdr:spPr bwMode="auto">
        <a:xfrm>
          <a:off x="11177868" y="37749815"/>
          <a:ext cx="2731433" cy="1554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168089</xdr:colOff>
      <xdr:row>23</xdr:row>
      <xdr:rowOff>42023</xdr:rowOff>
    </xdr:from>
    <xdr:to>
      <xdr:col>5</xdr:col>
      <xdr:colOff>2983567</xdr:colOff>
      <xdr:row>24</xdr:row>
      <xdr:rowOff>0</xdr:rowOff>
    </xdr:to>
    <xdr:pic>
      <xdr:nvPicPr>
        <xdr:cNvPr id="249" name="Picture 16"/>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t="16286" b="16077"/>
        <a:stretch>
          <a:fillRect/>
        </a:stretch>
      </xdr:blipFill>
      <xdr:spPr bwMode="auto">
        <a:xfrm>
          <a:off x="11079817" y="39430699"/>
          <a:ext cx="2815478" cy="2210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350184</xdr:colOff>
      <xdr:row>35</xdr:row>
      <xdr:rowOff>196103</xdr:rowOff>
    </xdr:from>
    <xdr:to>
      <xdr:col>5</xdr:col>
      <xdr:colOff>2661397</xdr:colOff>
      <xdr:row>36</xdr:row>
      <xdr:rowOff>0</xdr:rowOff>
    </xdr:to>
    <xdr:pic>
      <xdr:nvPicPr>
        <xdr:cNvPr id="259" name="Picture 28" descr="Picture of Jessica Blouse"/>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l="11766" r="11029"/>
        <a:stretch>
          <a:fillRect/>
        </a:stretch>
      </xdr:blipFill>
      <xdr:spPr bwMode="auto">
        <a:xfrm>
          <a:off x="12312463" y="63719449"/>
          <a:ext cx="2311213"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98052</xdr:colOff>
      <xdr:row>36</xdr:row>
      <xdr:rowOff>168088</xdr:rowOff>
    </xdr:from>
    <xdr:to>
      <xdr:col>5</xdr:col>
      <xdr:colOff>2731434</xdr:colOff>
      <xdr:row>37</xdr:row>
      <xdr:rowOff>0</xdr:rowOff>
    </xdr:to>
    <xdr:pic>
      <xdr:nvPicPr>
        <xdr:cNvPr id="260" name="Picture 29" descr="Picture of Sarah Dress"/>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l="24326" r="20720"/>
        <a:stretch>
          <a:fillRect/>
        </a:stretch>
      </xdr:blipFill>
      <xdr:spPr bwMode="auto">
        <a:xfrm>
          <a:off x="12060331" y="66128713"/>
          <a:ext cx="2633382" cy="2815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350185</xdr:colOff>
      <xdr:row>37</xdr:row>
      <xdr:rowOff>70037</xdr:rowOff>
    </xdr:from>
    <xdr:to>
      <xdr:col>5</xdr:col>
      <xdr:colOff>2605369</xdr:colOff>
      <xdr:row>38</xdr:row>
      <xdr:rowOff>0</xdr:rowOff>
    </xdr:to>
    <xdr:pic>
      <xdr:nvPicPr>
        <xdr:cNvPr id="261" name="Picture 41" descr="Picture of Ladies Classic Woven Shirt Long Sleeve"/>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l="9911" r="9882"/>
        <a:stretch>
          <a:fillRect/>
        </a:stretch>
      </xdr:blipFill>
      <xdr:spPr bwMode="auto">
        <a:xfrm>
          <a:off x="12312464" y="69014228"/>
          <a:ext cx="2255184" cy="2457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266138</xdr:colOff>
      <xdr:row>39</xdr:row>
      <xdr:rowOff>154081</xdr:rowOff>
    </xdr:from>
    <xdr:to>
      <xdr:col>5</xdr:col>
      <xdr:colOff>2815477</xdr:colOff>
      <xdr:row>39</xdr:row>
      <xdr:rowOff>2549339</xdr:rowOff>
    </xdr:to>
    <xdr:pic>
      <xdr:nvPicPr>
        <xdr:cNvPr id="263" name="Picture 43"/>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l="30215" r="32770"/>
        <a:stretch>
          <a:fillRect/>
        </a:stretch>
      </xdr:blipFill>
      <xdr:spPr bwMode="auto">
        <a:xfrm flipH="1">
          <a:off x="12228417" y="74196949"/>
          <a:ext cx="2549339" cy="2395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378199</xdr:colOff>
      <xdr:row>40</xdr:row>
      <xdr:rowOff>84043</xdr:rowOff>
    </xdr:from>
    <xdr:to>
      <xdr:col>5</xdr:col>
      <xdr:colOff>2927537</xdr:colOff>
      <xdr:row>40</xdr:row>
      <xdr:rowOff>1876985</xdr:rowOff>
    </xdr:to>
    <xdr:pic>
      <xdr:nvPicPr>
        <xdr:cNvPr id="264" name="Picture 44"/>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l="7449" r="34581"/>
        <a:stretch>
          <a:fillRect/>
        </a:stretch>
      </xdr:blipFill>
      <xdr:spPr bwMode="auto">
        <a:xfrm>
          <a:off x="12340478" y="76914374"/>
          <a:ext cx="2549338" cy="1792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84045</xdr:colOff>
      <xdr:row>54</xdr:row>
      <xdr:rowOff>42022</xdr:rowOff>
    </xdr:from>
    <xdr:to>
      <xdr:col>5</xdr:col>
      <xdr:colOff>3067611</xdr:colOff>
      <xdr:row>54</xdr:row>
      <xdr:rowOff>2451287</xdr:rowOff>
    </xdr:to>
    <xdr:pic>
      <xdr:nvPicPr>
        <xdr:cNvPr id="277" name="Picture 56" descr="Picture of Barry Unisex Coat - Long sleeve - While stocks las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l="10001" r="10666"/>
        <a:stretch>
          <a:fillRect/>
        </a:stretch>
      </xdr:blipFill>
      <xdr:spPr bwMode="auto">
        <a:xfrm>
          <a:off x="12046324" y="106091691"/>
          <a:ext cx="2983566" cy="2409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168089</xdr:colOff>
      <xdr:row>55</xdr:row>
      <xdr:rowOff>112058</xdr:rowOff>
    </xdr:from>
    <xdr:to>
      <xdr:col>5</xdr:col>
      <xdr:colOff>3039596</xdr:colOff>
      <xdr:row>55</xdr:row>
      <xdr:rowOff>2647389</xdr:rowOff>
    </xdr:to>
    <xdr:pic>
      <xdr:nvPicPr>
        <xdr:cNvPr id="278" name="Picture 57" descr="Image result for melton coat mens"/>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l="24953" t="4015" r="25117" b="24049"/>
        <a:stretch>
          <a:fillRect/>
        </a:stretch>
      </xdr:blipFill>
      <xdr:spPr bwMode="auto">
        <a:xfrm>
          <a:off x="12130368" y="108725073"/>
          <a:ext cx="2871507" cy="2535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826434</xdr:colOff>
      <xdr:row>64</xdr:row>
      <xdr:rowOff>28015</xdr:rowOff>
    </xdr:from>
    <xdr:to>
      <xdr:col>5</xdr:col>
      <xdr:colOff>2241177</xdr:colOff>
      <xdr:row>65</xdr:row>
      <xdr:rowOff>0</xdr:rowOff>
    </xdr:to>
    <xdr:pic>
      <xdr:nvPicPr>
        <xdr:cNvPr id="287" name="Picture 224"/>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l="29021" r="31470" b="1672"/>
        <a:stretch>
          <a:fillRect/>
        </a:stretch>
      </xdr:blipFill>
      <xdr:spPr bwMode="auto">
        <a:xfrm>
          <a:off x="12788713" y="130534522"/>
          <a:ext cx="1414743" cy="1638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812426</xdr:colOff>
      <xdr:row>65</xdr:row>
      <xdr:rowOff>126067</xdr:rowOff>
    </xdr:from>
    <xdr:to>
      <xdr:col>5</xdr:col>
      <xdr:colOff>2451287</xdr:colOff>
      <xdr:row>65</xdr:row>
      <xdr:rowOff>1582831</xdr:rowOff>
    </xdr:to>
    <xdr:pic>
      <xdr:nvPicPr>
        <xdr:cNvPr id="288" name="Picture 225"/>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l="29800" r="30473"/>
        <a:stretch>
          <a:fillRect/>
        </a:stretch>
      </xdr:blipFill>
      <xdr:spPr bwMode="auto">
        <a:xfrm>
          <a:off x="12774705" y="132299449"/>
          <a:ext cx="1638861" cy="1456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854450</xdr:colOff>
      <xdr:row>67</xdr:row>
      <xdr:rowOff>98051</xdr:rowOff>
    </xdr:from>
    <xdr:to>
      <xdr:col>5</xdr:col>
      <xdr:colOff>2563346</xdr:colOff>
      <xdr:row>68</xdr:row>
      <xdr:rowOff>0</xdr:rowOff>
    </xdr:to>
    <xdr:pic>
      <xdr:nvPicPr>
        <xdr:cNvPr id="290" name="Picture 227"/>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8378" r="29761"/>
        <a:stretch>
          <a:fillRect/>
        </a:stretch>
      </xdr:blipFill>
      <xdr:spPr bwMode="auto">
        <a:xfrm>
          <a:off x="12816729" y="135605183"/>
          <a:ext cx="1708896" cy="1568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112059</xdr:colOff>
      <xdr:row>69</xdr:row>
      <xdr:rowOff>70037</xdr:rowOff>
    </xdr:from>
    <xdr:to>
      <xdr:col>5</xdr:col>
      <xdr:colOff>3053603</xdr:colOff>
      <xdr:row>70</xdr:row>
      <xdr:rowOff>0</xdr:rowOff>
    </xdr:to>
    <xdr:pic>
      <xdr:nvPicPr>
        <xdr:cNvPr id="292" name="Picture 230" descr="Picture of 5 Pocket Chinos"/>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l="26045" r="27927" b="4326"/>
        <a:stretch>
          <a:fillRect/>
        </a:stretch>
      </xdr:blipFill>
      <xdr:spPr bwMode="auto">
        <a:xfrm>
          <a:off x="12074338" y="139891434"/>
          <a:ext cx="2941544" cy="2927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420221</xdr:colOff>
      <xdr:row>71</xdr:row>
      <xdr:rowOff>70036</xdr:rowOff>
    </xdr:from>
    <xdr:to>
      <xdr:col>5</xdr:col>
      <xdr:colOff>2689413</xdr:colOff>
      <xdr:row>71</xdr:row>
      <xdr:rowOff>2661396</xdr:rowOff>
    </xdr:to>
    <xdr:pic>
      <xdr:nvPicPr>
        <xdr:cNvPr id="294" name="Picture 231" descr="Picture of 5 Pocket Chinos"/>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l="26045" r="27927" b="4326"/>
        <a:stretch>
          <a:fillRect/>
        </a:stretch>
      </xdr:blipFill>
      <xdr:spPr bwMode="auto">
        <a:xfrm>
          <a:off x="12382500" y="145788529"/>
          <a:ext cx="2269192" cy="2591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140074</xdr:colOff>
      <xdr:row>74</xdr:row>
      <xdr:rowOff>42022</xdr:rowOff>
    </xdr:from>
    <xdr:to>
      <xdr:col>5</xdr:col>
      <xdr:colOff>3095625</xdr:colOff>
      <xdr:row>74</xdr:row>
      <xdr:rowOff>1610845</xdr:rowOff>
    </xdr:to>
    <xdr:pic>
      <xdr:nvPicPr>
        <xdr:cNvPr id="296" name="Picture 232"/>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l="5560" r="8878"/>
        <a:stretch>
          <a:fillRect/>
        </a:stretch>
      </xdr:blipFill>
      <xdr:spPr bwMode="auto">
        <a:xfrm>
          <a:off x="12102353" y="151223382"/>
          <a:ext cx="2955551" cy="1568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322170</xdr:colOff>
      <xdr:row>75</xdr:row>
      <xdr:rowOff>84044</xdr:rowOff>
    </xdr:from>
    <xdr:to>
      <xdr:col>5</xdr:col>
      <xdr:colOff>2647390</xdr:colOff>
      <xdr:row>75</xdr:row>
      <xdr:rowOff>2045074</xdr:rowOff>
    </xdr:to>
    <xdr:pic>
      <xdr:nvPicPr>
        <xdr:cNvPr id="297" name="Picture 234"/>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16286" b="16077"/>
        <a:stretch>
          <a:fillRect/>
        </a:stretch>
      </xdr:blipFill>
      <xdr:spPr bwMode="auto">
        <a:xfrm>
          <a:off x="12284449" y="152932279"/>
          <a:ext cx="2325220" cy="1961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196103</xdr:colOff>
      <xdr:row>76</xdr:row>
      <xdr:rowOff>0</xdr:rowOff>
    </xdr:from>
    <xdr:to>
      <xdr:col>5</xdr:col>
      <xdr:colOff>2983567</xdr:colOff>
      <xdr:row>77</xdr:row>
      <xdr:rowOff>0</xdr:rowOff>
    </xdr:to>
    <xdr:pic>
      <xdr:nvPicPr>
        <xdr:cNvPr id="298" name="Picture 235" descr="Picture of Lize Skirt "/>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393" r="8928"/>
        <a:stretch>
          <a:fillRect/>
        </a:stretch>
      </xdr:blipFill>
      <xdr:spPr bwMode="auto">
        <a:xfrm>
          <a:off x="12158382" y="154991360"/>
          <a:ext cx="2787464" cy="1933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140074</xdr:colOff>
      <xdr:row>78</xdr:row>
      <xdr:rowOff>112059</xdr:rowOff>
    </xdr:from>
    <xdr:to>
      <xdr:col>5</xdr:col>
      <xdr:colOff>2955552</xdr:colOff>
      <xdr:row>78</xdr:row>
      <xdr:rowOff>1543611</xdr:rowOff>
    </xdr:to>
    <xdr:pic>
      <xdr:nvPicPr>
        <xdr:cNvPr id="300" name="Picture 237" descr="Picture of Icon Woven Shirt Short Sleeve"/>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9431" r="9303"/>
        <a:stretch>
          <a:fillRect/>
        </a:stretch>
      </xdr:blipFill>
      <xdr:spPr bwMode="auto">
        <a:xfrm>
          <a:off x="12102353" y="160076030"/>
          <a:ext cx="2815478" cy="1431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266139</xdr:colOff>
      <xdr:row>80</xdr:row>
      <xdr:rowOff>70037</xdr:rowOff>
    </xdr:from>
    <xdr:to>
      <xdr:col>5</xdr:col>
      <xdr:colOff>2871508</xdr:colOff>
      <xdr:row>81</xdr:row>
      <xdr:rowOff>0</xdr:rowOff>
    </xdr:to>
    <xdr:pic>
      <xdr:nvPicPr>
        <xdr:cNvPr id="302" name="Picture 239" descr="Picture of Icon Woven Shirt Short Sleeve"/>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9431" r="9303"/>
        <a:stretch>
          <a:fillRect/>
        </a:stretch>
      </xdr:blipFill>
      <xdr:spPr bwMode="auto">
        <a:xfrm>
          <a:off x="12228418" y="163549853"/>
          <a:ext cx="2605369" cy="2600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322170</xdr:colOff>
      <xdr:row>81</xdr:row>
      <xdr:rowOff>140074</xdr:rowOff>
    </xdr:from>
    <xdr:to>
      <xdr:col>5</xdr:col>
      <xdr:colOff>2801471</xdr:colOff>
      <xdr:row>82</xdr:row>
      <xdr:rowOff>0</xdr:rowOff>
    </xdr:to>
    <xdr:pic>
      <xdr:nvPicPr>
        <xdr:cNvPr id="303" name="Picture 240" descr="Picture of Lize Skirt "/>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393" r="8928"/>
        <a:stretch>
          <a:fillRect/>
        </a:stretch>
      </xdr:blipFill>
      <xdr:spPr bwMode="auto">
        <a:xfrm>
          <a:off x="12284449" y="165510883"/>
          <a:ext cx="2479301"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336177</xdr:colOff>
      <xdr:row>83</xdr:row>
      <xdr:rowOff>126066</xdr:rowOff>
    </xdr:from>
    <xdr:to>
      <xdr:col>5</xdr:col>
      <xdr:colOff>2885515</xdr:colOff>
      <xdr:row>84</xdr:row>
      <xdr:rowOff>0</xdr:rowOff>
    </xdr:to>
    <xdr:pic>
      <xdr:nvPicPr>
        <xdr:cNvPr id="305" name="Picture 32"/>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19000" r="21332"/>
        <a:stretch>
          <a:fillRect/>
        </a:stretch>
      </xdr:blipFill>
      <xdr:spPr bwMode="auto">
        <a:xfrm>
          <a:off x="12298456" y="169783125"/>
          <a:ext cx="2549338"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70037</xdr:colOff>
      <xdr:row>90</xdr:row>
      <xdr:rowOff>70037</xdr:rowOff>
    </xdr:from>
    <xdr:to>
      <xdr:col>5</xdr:col>
      <xdr:colOff>2871508</xdr:colOff>
      <xdr:row>91</xdr:row>
      <xdr:rowOff>0</xdr:rowOff>
    </xdr:to>
    <xdr:pic>
      <xdr:nvPicPr>
        <xdr:cNvPr id="310" name="Picture 36" descr="Picture of Barry Unisex Coat - Long sleeve - While stocks las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l="10001" r="10666"/>
        <a:stretch>
          <a:fillRect/>
        </a:stretch>
      </xdr:blipFill>
      <xdr:spPr bwMode="auto">
        <a:xfrm>
          <a:off x="12032316" y="181913493"/>
          <a:ext cx="2801471" cy="2828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210111</xdr:colOff>
      <xdr:row>92</xdr:row>
      <xdr:rowOff>224118</xdr:rowOff>
    </xdr:from>
    <xdr:to>
      <xdr:col>5</xdr:col>
      <xdr:colOff>2983567</xdr:colOff>
      <xdr:row>93</xdr:row>
      <xdr:rowOff>0</xdr:rowOff>
    </xdr:to>
    <xdr:pic>
      <xdr:nvPicPr>
        <xdr:cNvPr id="312" name="Picture 247" descr="53997DB7"/>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172390" y="187278309"/>
          <a:ext cx="2773456" cy="265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168088</xdr:colOff>
      <xdr:row>93</xdr:row>
      <xdr:rowOff>154081</xdr:rowOff>
    </xdr:from>
    <xdr:to>
      <xdr:col>5</xdr:col>
      <xdr:colOff>2927537</xdr:colOff>
      <xdr:row>94</xdr:row>
      <xdr:rowOff>0</xdr:rowOff>
    </xdr:to>
    <xdr:pic>
      <xdr:nvPicPr>
        <xdr:cNvPr id="313" name="Picture 248"/>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l="23618" t="6416" r="26006" b="5940"/>
        <a:stretch>
          <a:fillRect/>
        </a:stretch>
      </xdr:blipFill>
      <xdr:spPr bwMode="auto">
        <a:xfrm>
          <a:off x="12130367" y="189407427"/>
          <a:ext cx="2759449" cy="259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420221</xdr:colOff>
      <xdr:row>94</xdr:row>
      <xdr:rowOff>182096</xdr:rowOff>
    </xdr:from>
    <xdr:to>
      <xdr:col>5</xdr:col>
      <xdr:colOff>3002616</xdr:colOff>
      <xdr:row>95</xdr:row>
      <xdr:rowOff>0</xdr:rowOff>
    </xdr:to>
    <xdr:pic>
      <xdr:nvPicPr>
        <xdr:cNvPr id="314" name="Picture 249"/>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l="22948" r="20830"/>
        <a:stretch>
          <a:fillRect/>
        </a:stretch>
      </xdr:blipFill>
      <xdr:spPr bwMode="auto">
        <a:xfrm>
          <a:off x="12382500" y="191914743"/>
          <a:ext cx="2582395" cy="2676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350184</xdr:colOff>
      <xdr:row>96</xdr:row>
      <xdr:rowOff>42022</xdr:rowOff>
    </xdr:from>
    <xdr:to>
      <xdr:col>5</xdr:col>
      <xdr:colOff>2927537</xdr:colOff>
      <xdr:row>97</xdr:row>
      <xdr:rowOff>0</xdr:rowOff>
    </xdr:to>
    <xdr:pic>
      <xdr:nvPicPr>
        <xdr:cNvPr id="316" name="Picture 251" descr="Picture of Cotton Chinos"/>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l="25430" r="23421"/>
        <a:stretch>
          <a:fillRect/>
        </a:stretch>
      </xdr:blipFill>
      <xdr:spPr bwMode="auto">
        <a:xfrm>
          <a:off x="12312463" y="196481140"/>
          <a:ext cx="2577353" cy="280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336178</xdr:colOff>
      <xdr:row>98</xdr:row>
      <xdr:rowOff>154080</xdr:rowOff>
    </xdr:from>
    <xdr:to>
      <xdr:col>5</xdr:col>
      <xdr:colOff>2591362</xdr:colOff>
      <xdr:row>98</xdr:row>
      <xdr:rowOff>1596838</xdr:rowOff>
    </xdr:to>
    <xdr:pic>
      <xdr:nvPicPr>
        <xdr:cNvPr id="318" name="Picture 252"/>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2298457" y="200963492"/>
          <a:ext cx="2255184" cy="14427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1204632</xdr:colOff>
      <xdr:row>101</xdr:row>
      <xdr:rowOff>210110</xdr:rowOff>
    </xdr:from>
    <xdr:to>
      <xdr:col>5</xdr:col>
      <xdr:colOff>1804707</xdr:colOff>
      <xdr:row>102</xdr:row>
      <xdr:rowOff>0</xdr:rowOff>
    </xdr:to>
    <xdr:pic>
      <xdr:nvPicPr>
        <xdr:cNvPr id="321" name="Picture 257"/>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l="29176" t="-1134" r="28012" b="1134"/>
        <a:stretch>
          <a:fillRect/>
        </a:stretch>
      </xdr:blipFill>
      <xdr:spPr bwMode="auto">
        <a:xfrm>
          <a:off x="13166911" y="206874595"/>
          <a:ext cx="600075"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434228</xdr:colOff>
      <xdr:row>102</xdr:row>
      <xdr:rowOff>42023</xdr:rowOff>
    </xdr:from>
    <xdr:to>
      <xdr:col>5</xdr:col>
      <xdr:colOff>2591361</xdr:colOff>
      <xdr:row>102</xdr:row>
      <xdr:rowOff>1582831</xdr:rowOff>
    </xdr:to>
    <xdr:pic>
      <xdr:nvPicPr>
        <xdr:cNvPr id="322" name="Picture 256" descr="Picture of 5 Pocket Chinos"/>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l="26045" r="27927" b="4326"/>
        <a:stretch>
          <a:fillRect/>
        </a:stretch>
      </xdr:blipFill>
      <xdr:spPr bwMode="auto">
        <a:xfrm>
          <a:off x="12396507" y="208373383"/>
          <a:ext cx="2157133" cy="15408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406213</xdr:colOff>
      <xdr:row>106</xdr:row>
      <xdr:rowOff>112059</xdr:rowOff>
    </xdr:from>
    <xdr:to>
      <xdr:col>5</xdr:col>
      <xdr:colOff>2605368</xdr:colOff>
      <xdr:row>107</xdr:row>
      <xdr:rowOff>0</xdr:rowOff>
    </xdr:to>
    <xdr:pic>
      <xdr:nvPicPr>
        <xdr:cNvPr id="326" name="Picture 261" descr="Picture of All Weather Macjack"/>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2368492" y="216889853"/>
          <a:ext cx="2199155" cy="2045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196104</xdr:colOff>
      <xdr:row>109</xdr:row>
      <xdr:rowOff>168089</xdr:rowOff>
    </xdr:from>
    <xdr:to>
      <xdr:col>5</xdr:col>
      <xdr:colOff>2857502</xdr:colOff>
      <xdr:row>109</xdr:row>
      <xdr:rowOff>2059081</xdr:rowOff>
    </xdr:to>
    <xdr:pic>
      <xdr:nvPicPr>
        <xdr:cNvPr id="329" name="Picture 264"/>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158383" y="224019596"/>
          <a:ext cx="2661398" cy="1890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196104</xdr:colOff>
      <xdr:row>110</xdr:row>
      <xdr:rowOff>154081</xdr:rowOff>
    </xdr:from>
    <xdr:to>
      <xdr:col>5</xdr:col>
      <xdr:colOff>2899523</xdr:colOff>
      <xdr:row>111</xdr:row>
      <xdr:rowOff>0</xdr:rowOff>
    </xdr:to>
    <xdr:pic>
      <xdr:nvPicPr>
        <xdr:cNvPr id="330" name="Picture 265"/>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2158383" y="226176728"/>
          <a:ext cx="2703419"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238126</xdr:colOff>
      <xdr:row>113</xdr:row>
      <xdr:rowOff>112058</xdr:rowOff>
    </xdr:from>
    <xdr:to>
      <xdr:col>5</xdr:col>
      <xdr:colOff>2941546</xdr:colOff>
      <xdr:row>113</xdr:row>
      <xdr:rowOff>2311213</xdr:rowOff>
    </xdr:to>
    <xdr:pic>
      <xdr:nvPicPr>
        <xdr:cNvPr id="333" name="Picture 268" descr="Picture of Lize Skirt "/>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393" r="8928"/>
        <a:stretch>
          <a:fillRect/>
        </a:stretch>
      </xdr:blipFill>
      <xdr:spPr bwMode="auto">
        <a:xfrm>
          <a:off x="12200405" y="232886249"/>
          <a:ext cx="2703420" cy="2199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280147</xdr:colOff>
      <xdr:row>120</xdr:row>
      <xdr:rowOff>112060</xdr:rowOff>
    </xdr:from>
    <xdr:to>
      <xdr:col>5</xdr:col>
      <xdr:colOff>2689412</xdr:colOff>
      <xdr:row>120</xdr:row>
      <xdr:rowOff>2199155</xdr:rowOff>
    </xdr:to>
    <xdr:pic>
      <xdr:nvPicPr>
        <xdr:cNvPr id="339" name="Picture 34"/>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19000" r="21332"/>
        <a:stretch>
          <a:fillRect/>
        </a:stretch>
      </xdr:blipFill>
      <xdr:spPr bwMode="auto">
        <a:xfrm>
          <a:off x="12242426" y="247495920"/>
          <a:ext cx="2409265" cy="2087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350185</xdr:colOff>
      <xdr:row>121</xdr:row>
      <xdr:rowOff>196103</xdr:rowOff>
    </xdr:from>
    <xdr:to>
      <xdr:col>5</xdr:col>
      <xdr:colOff>2815478</xdr:colOff>
      <xdr:row>121</xdr:row>
      <xdr:rowOff>1540808</xdr:rowOff>
    </xdr:to>
    <xdr:pic>
      <xdr:nvPicPr>
        <xdr:cNvPr id="340" name="Picture 272" descr="Picture of Lize Skirt "/>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393" r="8928"/>
        <a:stretch>
          <a:fillRect/>
        </a:stretch>
      </xdr:blipFill>
      <xdr:spPr bwMode="auto">
        <a:xfrm>
          <a:off x="12312464" y="249905184"/>
          <a:ext cx="2465293" cy="1344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504265</xdr:colOff>
      <xdr:row>124</xdr:row>
      <xdr:rowOff>98052</xdr:rowOff>
    </xdr:from>
    <xdr:to>
      <xdr:col>5</xdr:col>
      <xdr:colOff>2549339</xdr:colOff>
      <xdr:row>124</xdr:row>
      <xdr:rowOff>1820956</xdr:rowOff>
    </xdr:to>
    <xdr:pic>
      <xdr:nvPicPr>
        <xdr:cNvPr id="343" name="Picture 274" descr="Picture of Lize Skirt "/>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393" r="8928"/>
        <a:stretch>
          <a:fillRect/>
        </a:stretch>
      </xdr:blipFill>
      <xdr:spPr bwMode="auto">
        <a:xfrm>
          <a:off x="12466544" y="256012390"/>
          <a:ext cx="2045074" cy="1722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462243</xdr:colOff>
      <xdr:row>126</xdr:row>
      <xdr:rowOff>182096</xdr:rowOff>
    </xdr:from>
    <xdr:to>
      <xdr:col>5</xdr:col>
      <xdr:colOff>2535331</xdr:colOff>
      <xdr:row>126</xdr:row>
      <xdr:rowOff>2087096</xdr:rowOff>
    </xdr:to>
    <xdr:pic>
      <xdr:nvPicPr>
        <xdr:cNvPr id="345" name="Picture 276"/>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l="29500" r="28860"/>
        <a:stretch>
          <a:fillRect/>
        </a:stretch>
      </xdr:blipFill>
      <xdr:spPr bwMode="auto">
        <a:xfrm>
          <a:off x="12424522" y="260508750"/>
          <a:ext cx="2073088"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616324</xdr:colOff>
      <xdr:row>127</xdr:row>
      <xdr:rowOff>238125</xdr:rowOff>
    </xdr:from>
    <xdr:to>
      <xdr:col>5</xdr:col>
      <xdr:colOff>2479302</xdr:colOff>
      <xdr:row>128</xdr:row>
      <xdr:rowOff>0</xdr:rowOff>
    </xdr:to>
    <xdr:pic>
      <xdr:nvPicPr>
        <xdr:cNvPr id="346" name="Picture 277"/>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l="33363" r="31267"/>
        <a:stretch>
          <a:fillRect/>
        </a:stretch>
      </xdr:blipFill>
      <xdr:spPr bwMode="auto">
        <a:xfrm>
          <a:off x="12578603" y="262679890"/>
          <a:ext cx="1862978" cy="2676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294154</xdr:colOff>
      <xdr:row>130</xdr:row>
      <xdr:rowOff>14007</xdr:rowOff>
    </xdr:from>
    <xdr:to>
      <xdr:col>5</xdr:col>
      <xdr:colOff>2661397</xdr:colOff>
      <xdr:row>130</xdr:row>
      <xdr:rowOff>2283198</xdr:rowOff>
    </xdr:to>
    <xdr:pic>
      <xdr:nvPicPr>
        <xdr:cNvPr id="349" name="Picture 280"/>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9908"/>
        <a:stretch>
          <a:fillRect/>
        </a:stretch>
      </xdr:blipFill>
      <xdr:spPr bwMode="auto">
        <a:xfrm>
          <a:off x="12256433" y="270271875"/>
          <a:ext cx="2367243" cy="2269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378198</xdr:colOff>
      <xdr:row>9</xdr:row>
      <xdr:rowOff>294155</xdr:rowOff>
    </xdr:from>
    <xdr:to>
      <xdr:col>5</xdr:col>
      <xdr:colOff>2829485</xdr:colOff>
      <xdr:row>10</xdr:row>
      <xdr:rowOff>1303805</xdr:rowOff>
    </xdr:to>
    <xdr:pic>
      <xdr:nvPicPr>
        <xdr:cNvPr id="588" name="Picture 4" descr="Picture of Sarah Dress"/>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l="24326" r="20720"/>
        <a:stretch>
          <a:fillRect/>
        </a:stretch>
      </xdr:blipFill>
      <xdr:spPr bwMode="auto">
        <a:xfrm>
          <a:off x="11289926" y="15380074"/>
          <a:ext cx="2451287" cy="2676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14</xdr:row>
      <xdr:rowOff>70036</xdr:rowOff>
    </xdr:from>
    <xdr:to>
      <xdr:col>6</xdr:col>
      <xdr:colOff>19050</xdr:colOff>
      <xdr:row>15</xdr:row>
      <xdr:rowOff>714375</xdr:rowOff>
    </xdr:to>
    <xdr:pic>
      <xdr:nvPicPr>
        <xdr:cNvPr id="591" name="Picture 6" descr="Picture of All Weather Macjack"/>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0911728" y="23280220"/>
          <a:ext cx="3128682" cy="2311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336176</xdr:colOff>
      <xdr:row>21</xdr:row>
      <xdr:rowOff>126066</xdr:rowOff>
    </xdr:from>
    <xdr:to>
      <xdr:col>5</xdr:col>
      <xdr:colOff>3030630</xdr:colOff>
      <xdr:row>21</xdr:row>
      <xdr:rowOff>1610846</xdr:rowOff>
    </xdr:to>
    <xdr:pic>
      <xdr:nvPicPr>
        <xdr:cNvPr id="596" name="Picture 1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1247904" y="36180992"/>
          <a:ext cx="2694454" cy="1484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210110</xdr:colOff>
      <xdr:row>25</xdr:row>
      <xdr:rowOff>42022</xdr:rowOff>
    </xdr:from>
    <xdr:to>
      <xdr:col>5</xdr:col>
      <xdr:colOff>2913529</xdr:colOff>
      <xdr:row>25</xdr:row>
      <xdr:rowOff>2661397</xdr:rowOff>
    </xdr:to>
    <xdr:pic>
      <xdr:nvPicPr>
        <xdr:cNvPr id="599" name="Picture 18"/>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2172389" y="40691360"/>
          <a:ext cx="2703419" cy="2619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350183</xdr:colOff>
      <xdr:row>26</xdr:row>
      <xdr:rowOff>84044</xdr:rowOff>
    </xdr:from>
    <xdr:to>
      <xdr:col>5</xdr:col>
      <xdr:colOff>2689412</xdr:colOff>
      <xdr:row>26</xdr:row>
      <xdr:rowOff>2283199</xdr:rowOff>
    </xdr:to>
    <xdr:pic>
      <xdr:nvPicPr>
        <xdr:cNvPr id="600" name="Picture 20" descr="Picture of Classic Trousers"/>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l="29668" r="28667"/>
        <a:stretch>
          <a:fillRect/>
        </a:stretch>
      </xdr:blipFill>
      <xdr:spPr bwMode="auto">
        <a:xfrm>
          <a:off x="12312462" y="43506838"/>
          <a:ext cx="2339229" cy="2199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448235</xdr:colOff>
      <xdr:row>27</xdr:row>
      <xdr:rowOff>126065</xdr:rowOff>
    </xdr:from>
    <xdr:to>
      <xdr:col>5</xdr:col>
      <xdr:colOff>2801471</xdr:colOff>
      <xdr:row>27</xdr:row>
      <xdr:rowOff>2493308</xdr:rowOff>
    </xdr:to>
    <xdr:pic>
      <xdr:nvPicPr>
        <xdr:cNvPr id="601" name="Picture 21" descr="Picture of Bib Apron"/>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l="30333" r="31000"/>
        <a:stretch>
          <a:fillRect/>
        </a:stretch>
      </xdr:blipFill>
      <xdr:spPr bwMode="auto">
        <a:xfrm>
          <a:off x="12410514" y="46000146"/>
          <a:ext cx="2353236" cy="23672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644339</xdr:colOff>
      <xdr:row>49</xdr:row>
      <xdr:rowOff>126066</xdr:rowOff>
    </xdr:from>
    <xdr:to>
      <xdr:col>5</xdr:col>
      <xdr:colOff>2703420</xdr:colOff>
      <xdr:row>50</xdr:row>
      <xdr:rowOff>0</xdr:rowOff>
    </xdr:to>
    <xdr:pic>
      <xdr:nvPicPr>
        <xdr:cNvPr id="622" name="Picture 52"/>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l="29700" r="28999"/>
        <a:stretch>
          <a:fillRect/>
        </a:stretch>
      </xdr:blipFill>
      <xdr:spPr bwMode="auto">
        <a:xfrm>
          <a:off x="12606618" y="97435147"/>
          <a:ext cx="2059081" cy="2283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42022</xdr:colOff>
      <xdr:row>56</xdr:row>
      <xdr:rowOff>2297207</xdr:rowOff>
    </xdr:from>
    <xdr:to>
      <xdr:col>5</xdr:col>
      <xdr:colOff>3039596</xdr:colOff>
      <xdr:row>58</xdr:row>
      <xdr:rowOff>0</xdr:rowOff>
    </xdr:to>
    <xdr:pic>
      <xdr:nvPicPr>
        <xdr:cNvPr id="629" name="Picture 628" descr="Image result for combat jacket navy"/>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2004301" y="113627648"/>
          <a:ext cx="2997574" cy="2185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868455</xdr:colOff>
      <xdr:row>66</xdr:row>
      <xdr:rowOff>98051</xdr:rowOff>
    </xdr:from>
    <xdr:to>
      <xdr:col>5</xdr:col>
      <xdr:colOff>2549338</xdr:colOff>
      <xdr:row>67</xdr:row>
      <xdr:rowOff>0</xdr:rowOff>
    </xdr:to>
    <xdr:pic>
      <xdr:nvPicPr>
        <xdr:cNvPr id="638" name="Picture 226"/>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l="32883" r="30046"/>
        <a:stretch>
          <a:fillRect/>
        </a:stretch>
      </xdr:blipFill>
      <xdr:spPr bwMode="auto">
        <a:xfrm>
          <a:off x="12830734" y="133938308"/>
          <a:ext cx="1680883" cy="1568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266140</xdr:colOff>
      <xdr:row>73</xdr:row>
      <xdr:rowOff>14008</xdr:rowOff>
    </xdr:from>
    <xdr:to>
      <xdr:col>5</xdr:col>
      <xdr:colOff>2927537</xdr:colOff>
      <xdr:row>74</xdr:row>
      <xdr:rowOff>28015</xdr:rowOff>
    </xdr:to>
    <xdr:pic>
      <xdr:nvPicPr>
        <xdr:cNvPr id="644" name="Picture 233"/>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2228419" y="148968199"/>
          <a:ext cx="2661397" cy="2241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280148</xdr:colOff>
      <xdr:row>95</xdr:row>
      <xdr:rowOff>154080</xdr:rowOff>
    </xdr:from>
    <xdr:to>
      <xdr:col>5</xdr:col>
      <xdr:colOff>2801471</xdr:colOff>
      <xdr:row>95</xdr:row>
      <xdr:rowOff>2255183</xdr:rowOff>
    </xdr:to>
    <xdr:pic>
      <xdr:nvPicPr>
        <xdr:cNvPr id="664" name="Picture 250"/>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l="31155" t="-127" r="30473" b="127"/>
        <a:stretch>
          <a:fillRect/>
        </a:stretch>
      </xdr:blipFill>
      <xdr:spPr bwMode="auto">
        <a:xfrm>
          <a:off x="12242427" y="194169926"/>
          <a:ext cx="2521323" cy="2101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168093</xdr:colOff>
      <xdr:row>97</xdr:row>
      <xdr:rowOff>224116</xdr:rowOff>
    </xdr:from>
    <xdr:to>
      <xdr:col>5</xdr:col>
      <xdr:colOff>2899526</xdr:colOff>
      <xdr:row>97</xdr:row>
      <xdr:rowOff>1596837</xdr:rowOff>
    </xdr:to>
    <xdr:pic>
      <xdr:nvPicPr>
        <xdr:cNvPr id="666" name="Picture 11"/>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l="17049" t="4797" r="3334" b="2969"/>
        <a:stretch>
          <a:fillRect/>
        </a:stretch>
      </xdr:blipFill>
      <xdr:spPr bwMode="auto">
        <a:xfrm rot="-5400000">
          <a:off x="12809728" y="198687297"/>
          <a:ext cx="1372721" cy="27314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3011581</xdr:colOff>
      <xdr:row>104</xdr:row>
      <xdr:rowOff>2031066</xdr:rowOff>
    </xdr:from>
    <xdr:to>
      <xdr:col>5</xdr:col>
      <xdr:colOff>3068732</xdr:colOff>
      <xdr:row>106</xdr:row>
      <xdr:rowOff>0</xdr:rowOff>
    </xdr:to>
    <xdr:pic>
      <xdr:nvPicPr>
        <xdr:cNvPr id="674" name="Picture 260" descr="Picture of Roselina Blouse Short Sleeve"/>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11864228" y="214130404"/>
          <a:ext cx="3166783" cy="2689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252134</xdr:colOff>
      <xdr:row>106</xdr:row>
      <xdr:rowOff>1961030</xdr:rowOff>
    </xdr:from>
    <xdr:to>
      <xdr:col>5</xdr:col>
      <xdr:colOff>2885516</xdr:colOff>
      <xdr:row>107</xdr:row>
      <xdr:rowOff>2661397</xdr:rowOff>
    </xdr:to>
    <xdr:pic>
      <xdr:nvPicPr>
        <xdr:cNvPr id="676" name="Picture 262" descr="Picture of Peter Jacket - Long Sleeve"/>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2214413" y="218738824"/>
          <a:ext cx="2633382" cy="2759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434228</xdr:colOff>
      <xdr:row>118</xdr:row>
      <xdr:rowOff>196102</xdr:rowOff>
    </xdr:from>
    <xdr:to>
      <xdr:col>5</xdr:col>
      <xdr:colOff>2395257</xdr:colOff>
      <xdr:row>118</xdr:row>
      <xdr:rowOff>2577353</xdr:rowOff>
    </xdr:to>
    <xdr:pic>
      <xdr:nvPicPr>
        <xdr:cNvPr id="686" name="Picture 270" descr="Picture of Polycotton Chinos"/>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l="28198" r="29260"/>
        <a:stretch>
          <a:fillRect/>
        </a:stretch>
      </xdr:blipFill>
      <xdr:spPr bwMode="auto">
        <a:xfrm>
          <a:off x="12396507" y="242369227"/>
          <a:ext cx="1961029" cy="2381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700368</xdr:colOff>
      <xdr:row>128</xdr:row>
      <xdr:rowOff>56030</xdr:rowOff>
    </xdr:from>
    <xdr:to>
      <xdr:col>5</xdr:col>
      <xdr:colOff>2115111</xdr:colOff>
      <xdr:row>128</xdr:row>
      <xdr:rowOff>2757208</xdr:rowOff>
    </xdr:to>
    <xdr:pic>
      <xdr:nvPicPr>
        <xdr:cNvPr id="696" name="Picture 278"/>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l="13921" r="10956"/>
        <a:stretch>
          <a:fillRect/>
        </a:stretch>
      </xdr:blipFill>
      <xdr:spPr bwMode="auto">
        <a:xfrm>
          <a:off x="12662647" y="264738971"/>
          <a:ext cx="1414743" cy="2701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168088</xdr:colOff>
      <xdr:row>1</xdr:row>
      <xdr:rowOff>140073</xdr:rowOff>
    </xdr:from>
    <xdr:to>
      <xdr:col>5</xdr:col>
      <xdr:colOff>2969559</xdr:colOff>
      <xdr:row>1</xdr:row>
      <xdr:rowOff>2003052</xdr:rowOff>
    </xdr:to>
    <xdr:pic>
      <xdr:nvPicPr>
        <xdr:cNvPr id="699" name="Picture 698"/>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1079816" y="630330"/>
          <a:ext cx="2801471" cy="1862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140073</xdr:colOff>
      <xdr:row>42</xdr:row>
      <xdr:rowOff>2661397</xdr:rowOff>
    </xdr:from>
    <xdr:to>
      <xdr:col>5</xdr:col>
      <xdr:colOff>3053602</xdr:colOff>
      <xdr:row>43</xdr:row>
      <xdr:rowOff>2801470</xdr:rowOff>
    </xdr:to>
    <xdr:pic>
      <xdr:nvPicPr>
        <xdr:cNvPr id="700" name="Picture 46" descr="Picture of Barry Unisex Coat - Long sleeve - While stocks las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l="10001" r="10666"/>
        <a:stretch>
          <a:fillRect/>
        </a:stretch>
      </xdr:blipFill>
      <xdr:spPr bwMode="auto">
        <a:xfrm>
          <a:off x="12102352" y="83679926"/>
          <a:ext cx="2913529" cy="2815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280147</xdr:colOff>
      <xdr:row>104</xdr:row>
      <xdr:rowOff>56029</xdr:rowOff>
    </xdr:from>
    <xdr:to>
      <xdr:col>5</xdr:col>
      <xdr:colOff>2577353</xdr:colOff>
      <xdr:row>104</xdr:row>
      <xdr:rowOff>2045074</xdr:rowOff>
    </xdr:to>
    <xdr:pic>
      <xdr:nvPicPr>
        <xdr:cNvPr id="702" name="Picture 258" descr="Picture of 5 Pocket Chinos"/>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l="26045" r="27927" b="4326"/>
        <a:stretch>
          <a:fillRect/>
        </a:stretch>
      </xdr:blipFill>
      <xdr:spPr bwMode="auto">
        <a:xfrm>
          <a:off x="12242426" y="212155367"/>
          <a:ext cx="2297206" cy="1989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180975</xdr:colOff>
      <xdr:row>2</xdr:row>
      <xdr:rowOff>19050</xdr:rowOff>
    </xdr:from>
    <xdr:to>
      <xdr:col>5</xdr:col>
      <xdr:colOff>2114550</xdr:colOff>
      <xdr:row>8</xdr:row>
      <xdr:rowOff>1228725</xdr:rowOff>
    </xdr:to>
    <xdr:pic>
      <xdr:nvPicPr>
        <xdr:cNvPr id="2" name="Picture 1"/>
        <xdr:cNvPicPr/>
      </xdr:nvPicPr>
      <xdr:blipFill>
        <a:blip xmlns:r="http://schemas.openxmlformats.org/officeDocument/2006/relationships" r:embed="rId1"/>
        <a:stretch>
          <a:fillRect/>
        </a:stretch>
      </xdr:blipFill>
      <xdr:spPr>
        <a:xfrm>
          <a:off x="6562725" y="371475"/>
          <a:ext cx="1933575" cy="2324100"/>
        </a:xfrm>
        <a:prstGeom prst="rect">
          <a:avLst/>
        </a:prstGeom>
      </xdr:spPr>
    </xdr:pic>
    <xdr:clientData/>
  </xdr:twoCellAnchor>
  <xdr:twoCellAnchor editAs="oneCell">
    <xdr:from>
      <xdr:col>5</xdr:col>
      <xdr:colOff>0</xdr:colOff>
      <xdr:row>9</xdr:row>
      <xdr:rowOff>0</xdr:rowOff>
    </xdr:from>
    <xdr:to>
      <xdr:col>5</xdr:col>
      <xdr:colOff>1781175</xdr:colOff>
      <xdr:row>20</xdr:row>
      <xdr:rowOff>66675</xdr:rowOff>
    </xdr:to>
    <xdr:pic>
      <xdr:nvPicPr>
        <xdr:cNvPr id="3" name="Picture 2"/>
        <xdr:cNvPicPr/>
      </xdr:nvPicPr>
      <xdr:blipFill>
        <a:blip xmlns:r="http://schemas.openxmlformats.org/officeDocument/2006/relationships" r:embed="rId2"/>
        <a:stretch>
          <a:fillRect/>
        </a:stretch>
      </xdr:blipFill>
      <xdr:spPr>
        <a:xfrm>
          <a:off x="6381750" y="2819400"/>
          <a:ext cx="1781175" cy="2162175"/>
        </a:xfrm>
        <a:prstGeom prst="rect">
          <a:avLst/>
        </a:prstGeom>
      </xdr:spPr>
    </xdr:pic>
    <xdr:clientData/>
  </xdr:twoCellAnchor>
  <xdr:twoCellAnchor editAs="oneCell">
    <xdr:from>
      <xdr:col>5</xdr:col>
      <xdr:colOff>1800225</xdr:colOff>
      <xdr:row>9</xdr:row>
      <xdr:rowOff>19050</xdr:rowOff>
    </xdr:from>
    <xdr:to>
      <xdr:col>6</xdr:col>
      <xdr:colOff>0</xdr:colOff>
      <xdr:row>20</xdr:row>
      <xdr:rowOff>133350</xdr:rowOff>
    </xdr:to>
    <xdr:pic>
      <xdr:nvPicPr>
        <xdr:cNvPr id="6" name="Picture 5"/>
        <xdr:cNvPicPr/>
      </xdr:nvPicPr>
      <xdr:blipFill>
        <a:blip xmlns:r="http://schemas.openxmlformats.org/officeDocument/2006/relationships" r:embed="rId3"/>
        <a:stretch>
          <a:fillRect/>
        </a:stretch>
      </xdr:blipFill>
      <xdr:spPr>
        <a:xfrm>
          <a:off x="8181975" y="2838450"/>
          <a:ext cx="1533525" cy="2209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8</xdr:col>
      <xdr:colOff>457200</xdr:colOff>
      <xdr:row>4</xdr:row>
      <xdr:rowOff>47625</xdr:rowOff>
    </xdr:from>
    <xdr:to>
      <xdr:col>8</xdr:col>
      <xdr:colOff>1828800</xdr:colOff>
      <xdr:row>4</xdr:row>
      <xdr:rowOff>2076450</xdr:rowOff>
    </xdr:to>
    <xdr:pic>
      <xdr:nvPicPr>
        <xdr:cNvPr id="17"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8036" t="13020" r="37846" b="8594"/>
        <a:stretch>
          <a:fillRect/>
        </a:stretch>
      </xdr:blipFill>
      <xdr:spPr bwMode="auto">
        <a:xfrm>
          <a:off x="9182100" y="2733675"/>
          <a:ext cx="1371600" cy="202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457200</xdr:colOff>
      <xdr:row>5</xdr:row>
      <xdr:rowOff>19050</xdr:rowOff>
    </xdr:from>
    <xdr:to>
      <xdr:col>8</xdr:col>
      <xdr:colOff>1828800</xdr:colOff>
      <xdr:row>6</xdr:row>
      <xdr:rowOff>0</xdr:rowOff>
    </xdr:to>
    <xdr:pic>
      <xdr:nvPicPr>
        <xdr:cNvPr id="18"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8036" t="13020" r="37846" b="8594"/>
        <a:stretch>
          <a:fillRect/>
        </a:stretch>
      </xdr:blipFill>
      <xdr:spPr bwMode="auto">
        <a:xfrm>
          <a:off x="9182100" y="4914900"/>
          <a:ext cx="1371600" cy="202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438150</xdr:colOff>
      <xdr:row>6</xdr:row>
      <xdr:rowOff>19051</xdr:rowOff>
    </xdr:from>
    <xdr:to>
      <xdr:col>8</xdr:col>
      <xdr:colOff>1828800</xdr:colOff>
      <xdr:row>6</xdr:row>
      <xdr:rowOff>1828801</xdr:rowOff>
    </xdr:to>
    <xdr:pic>
      <xdr:nvPicPr>
        <xdr:cNvPr id="19" name="Picture 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33382" t="16277" r="33455" b="8594"/>
        <a:stretch>
          <a:fillRect/>
        </a:stretch>
      </xdr:blipFill>
      <xdr:spPr bwMode="auto">
        <a:xfrm>
          <a:off x="9163050" y="6962776"/>
          <a:ext cx="1390650" cy="180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419100</xdr:colOff>
      <xdr:row>7</xdr:row>
      <xdr:rowOff>38100</xdr:rowOff>
    </xdr:from>
    <xdr:to>
      <xdr:col>8</xdr:col>
      <xdr:colOff>1981200</xdr:colOff>
      <xdr:row>7</xdr:row>
      <xdr:rowOff>1952625</xdr:rowOff>
    </xdr:to>
    <xdr:pic>
      <xdr:nvPicPr>
        <xdr:cNvPr id="20" name="Picture 9"/>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3382" t="16277" r="33455" b="8594"/>
        <a:stretch>
          <a:fillRect/>
        </a:stretch>
      </xdr:blipFill>
      <xdr:spPr bwMode="auto">
        <a:xfrm>
          <a:off x="9144000" y="8896350"/>
          <a:ext cx="1562100" cy="191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428625</xdr:colOff>
      <xdr:row>8</xdr:row>
      <xdr:rowOff>85725</xdr:rowOff>
    </xdr:from>
    <xdr:to>
      <xdr:col>8</xdr:col>
      <xdr:colOff>1962150</xdr:colOff>
      <xdr:row>8</xdr:row>
      <xdr:rowOff>2228850</xdr:rowOff>
    </xdr:to>
    <xdr:pic>
      <xdr:nvPicPr>
        <xdr:cNvPr id="21" name="Picture 1" descr="C:\Users\Accounts1\AppData\Local\Microsoft\Windows\Temporary Internet Files\Content.Outlook\8H12PVEF\IMG_20190729_153408.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1050"/>
        <a:stretch>
          <a:fillRect/>
        </a:stretch>
      </xdr:blipFill>
      <xdr:spPr bwMode="auto">
        <a:xfrm>
          <a:off x="9153525" y="11010900"/>
          <a:ext cx="1533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323850</xdr:colOff>
      <xdr:row>11</xdr:row>
      <xdr:rowOff>28576</xdr:rowOff>
    </xdr:from>
    <xdr:to>
      <xdr:col>8</xdr:col>
      <xdr:colOff>1933575</xdr:colOff>
      <xdr:row>11</xdr:row>
      <xdr:rowOff>1838326</xdr:rowOff>
    </xdr:to>
    <xdr:pic>
      <xdr:nvPicPr>
        <xdr:cNvPr id="22" name="Picture 7"/>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37262" t="32681" r="37335" b="15990"/>
        <a:stretch>
          <a:fillRect/>
        </a:stretch>
      </xdr:blipFill>
      <xdr:spPr bwMode="auto">
        <a:xfrm>
          <a:off x="9048750" y="14668501"/>
          <a:ext cx="1609725" cy="180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390525</xdr:colOff>
      <xdr:row>12</xdr:row>
      <xdr:rowOff>57150</xdr:rowOff>
    </xdr:from>
    <xdr:to>
      <xdr:col>8</xdr:col>
      <xdr:colOff>1885950</xdr:colOff>
      <xdr:row>12</xdr:row>
      <xdr:rowOff>2124075</xdr:rowOff>
    </xdr:to>
    <xdr:pic>
      <xdr:nvPicPr>
        <xdr:cNvPr id="23" name="Picture 8"/>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37189" t="32813" r="37482" b="16286"/>
        <a:stretch>
          <a:fillRect/>
        </a:stretch>
      </xdr:blipFill>
      <xdr:spPr bwMode="auto">
        <a:xfrm>
          <a:off x="9115425" y="16583025"/>
          <a:ext cx="1495425" cy="206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419100</xdr:colOff>
      <xdr:row>14</xdr:row>
      <xdr:rowOff>114300</xdr:rowOff>
    </xdr:from>
    <xdr:to>
      <xdr:col>8</xdr:col>
      <xdr:colOff>1695450</xdr:colOff>
      <xdr:row>14</xdr:row>
      <xdr:rowOff>2209800</xdr:rowOff>
    </xdr:to>
    <xdr:pic>
      <xdr:nvPicPr>
        <xdr:cNvPr id="24" name="Picture 2" descr="C:\Users\Accounts1\AppData\Local\Microsoft\Windows\Temporary Internet Files\Content.Outlook\8H12PVEF\IMG_20190729_153550.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b="7260"/>
        <a:stretch>
          <a:fillRect/>
        </a:stretch>
      </xdr:blipFill>
      <xdr:spPr bwMode="auto">
        <a:xfrm>
          <a:off x="9144000" y="19154775"/>
          <a:ext cx="12763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485775</xdr:colOff>
      <xdr:row>15</xdr:row>
      <xdr:rowOff>76200</xdr:rowOff>
    </xdr:from>
    <xdr:to>
      <xdr:col>8</xdr:col>
      <xdr:colOff>1819275</xdr:colOff>
      <xdr:row>15</xdr:row>
      <xdr:rowOff>2257425</xdr:rowOff>
    </xdr:to>
    <xdr:pic>
      <xdr:nvPicPr>
        <xdr:cNvPr id="25" name="Picture 3" descr="C:\Users\Accounts1\AppData\Local\Microsoft\Windows\Temporary Internet Files\Content.Outlook\8H12PVEF\IMG_20190729_153550.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b="7260"/>
        <a:stretch>
          <a:fillRect/>
        </a:stretch>
      </xdr:blipFill>
      <xdr:spPr bwMode="auto">
        <a:xfrm>
          <a:off x="9210675" y="21412200"/>
          <a:ext cx="1333500" cy="218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409575</xdr:colOff>
      <xdr:row>18</xdr:row>
      <xdr:rowOff>76200</xdr:rowOff>
    </xdr:from>
    <xdr:to>
      <xdr:col>8</xdr:col>
      <xdr:colOff>1962150</xdr:colOff>
      <xdr:row>18</xdr:row>
      <xdr:rowOff>1838325</xdr:rowOff>
    </xdr:to>
    <xdr:pic>
      <xdr:nvPicPr>
        <xdr:cNvPr id="26" name="Picture 1"/>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37628" t="21223" r="37895" b="16602"/>
        <a:stretch>
          <a:fillRect/>
        </a:stretch>
      </xdr:blipFill>
      <xdr:spPr bwMode="auto">
        <a:xfrm>
          <a:off x="9134475" y="26603325"/>
          <a:ext cx="155257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495300</xdr:colOff>
      <xdr:row>16</xdr:row>
      <xdr:rowOff>47625</xdr:rowOff>
    </xdr:from>
    <xdr:to>
      <xdr:col>8</xdr:col>
      <xdr:colOff>1857375</xdr:colOff>
      <xdr:row>16</xdr:row>
      <xdr:rowOff>2095500</xdr:rowOff>
    </xdr:to>
    <xdr:pic>
      <xdr:nvPicPr>
        <xdr:cNvPr id="27" name="Picture 16" descr="C:\Users\Accounts1\AppData\Local\Microsoft\Windows\Temporary Internet Files\Content.Outlook\8H12PVEF\IMG_20190729_152147.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220200" y="23783925"/>
          <a:ext cx="13620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333375</xdr:colOff>
      <xdr:row>19</xdr:row>
      <xdr:rowOff>28575</xdr:rowOff>
    </xdr:from>
    <xdr:to>
      <xdr:col>8</xdr:col>
      <xdr:colOff>1819275</xdr:colOff>
      <xdr:row>19</xdr:row>
      <xdr:rowOff>1990725</xdr:rowOff>
    </xdr:to>
    <xdr:pic>
      <xdr:nvPicPr>
        <xdr:cNvPr id="28" name="Picture 51"/>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32655" t="21019" r="26405" b="21111"/>
        <a:stretch>
          <a:fillRect/>
        </a:stretch>
      </xdr:blipFill>
      <xdr:spPr bwMode="auto">
        <a:xfrm>
          <a:off x="9058275" y="28536900"/>
          <a:ext cx="1485900"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8</xdr:col>
      <xdr:colOff>428625</xdr:colOff>
      <xdr:row>19</xdr:row>
      <xdr:rowOff>2095500</xdr:rowOff>
    </xdr:from>
    <xdr:to>
      <xdr:col>8</xdr:col>
      <xdr:colOff>1905000</xdr:colOff>
      <xdr:row>20</xdr:row>
      <xdr:rowOff>2171700</xdr:rowOff>
    </xdr:to>
    <xdr:pic>
      <xdr:nvPicPr>
        <xdr:cNvPr id="29" name="Picture 13" descr="C:\Users\Accounts1\AppData\Local\Microsoft\Windows\Temporary Internet Files\Content.Outlook\8H12PVEF\IMG_20190729_153550.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b="7260"/>
        <a:stretch>
          <a:fillRect/>
        </a:stretch>
      </xdr:blipFill>
      <xdr:spPr bwMode="auto">
        <a:xfrm>
          <a:off x="9153525" y="30603825"/>
          <a:ext cx="1476375" cy="218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371475</xdr:colOff>
      <xdr:row>21</xdr:row>
      <xdr:rowOff>123825</xdr:rowOff>
    </xdr:from>
    <xdr:to>
      <xdr:col>8</xdr:col>
      <xdr:colOff>1847850</xdr:colOff>
      <xdr:row>21</xdr:row>
      <xdr:rowOff>2190750</xdr:rowOff>
    </xdr:to>
    <xdr:pic>
      <xdr:nvPicPr>
        <xdr:cNvPr id="30" name="Picture 12" descr="C:\Users\Accounts1\AppData\Local\Microsoft\Windows\Temporary Internet Files\Content.Outlook\8H12PVEF\IMG_20190729_153550.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b="7260"/>
        <a:stretch>
          <a:fillRect/>
        </a:stretch>
      </xdr:blipFill>
      <xdr:spPr bwMode="auto">
        <a:xfrm>
          <a:off x="9096375" y="33013650"/>
          <a:ext cx="1476375" cy="206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457200</xdr:colOff>
      <xdr:row>22</xdr:row>
      <xdr:rowOff>133350</xdr:rowOff>
    </xdr:from>
    <xdr:to>
      <xdr:col>8</xdr:col>
      <xdr:colOff>1933575</xdr:colOff>
      <xdr:row>22</xdr:row>
      <xdr:rowOff>2247900</xdr:rowOff>
    </xdr:to>
    <xdr:pic>
      <xdr:nvPicPr>
        <xdr:cNvPr id="31" name="Picture 9"/>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l="37335" t="32681" r="38800" b="6902"/>
        <a:stretch>
          <a:fillRect/>
        </a:stretch>
      </xdr:blipFill>
      <xdr:spPr bwMode="auto">
        <a:xfrm>
          <a:off x="9182100" y="35452050"/>
          <a:ext cx="147637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123825</xdr:colOff>
      <xdr:row>1</xdr:row>
      <xdr:rowOff>77236</xdr:rowOff>
    </xdr:from>
    <xdr:to>
      <xdr:col>6</xdr:col>
      <xdr:colOff>3286125</xdr:colOff>
      <xdr:row>2</xdr:row>
      <xdr:rowOff>619125</xdr:rowOff>
    </xdr:to>
    <xdr:pic>
      <xdr:nvPicPr>
        <xdr:cNvPr id="65" name="Picture 14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50" y="401086"/>
          <a:ext cx="3162300" cy="8371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38099</xdr:colOff>
      <xdr:row>5</xdr:row>
      <xdr:rowOff>164352</xdr:rowOff>
    </xdr:from>
    <xdr:to>
      <xdr:col>6</xdr:col>
      <xdr:colOff>3162300</xdr:colOff>
      <xdr:row>7</xdr:row>
      <xdr:rowOff>523875</xdr:rowOff>
    </xdr:to>
    <xdr:pic>
      <xdr:nvPicPr>
        <xdr:cNvPr id="66" name="Picture 14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24524" y="2574177"/>
          <a:ext cx="3124201" cy="845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114299</xdr:colOff>
      <xdr:row>3</xdr:row>
      <xdr:rowOff>41512</xdr:rowOff>
    </xdr:from>
    <xdr:to>
      <xdr:col>6</xdr:col>
      <xdr:colOff>3162300</xdr:colOff>
      <xdr:row>4</xdr:row>
      <xdr:rowOff>609599</xdr:rowOff>
    </xdr:to>
    <xdr:pic>
      <xdr:nvPicPr>
        <xdr:cNvPr id="67" name="Picture 17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00724" y="1470262"/>
          <a:ext cx="3048001" cy="853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76198</xdr:colOff>
      <xdr:row>8</xdr:row>
      <xdr:rowOff>47489</xdr:rowOff>
    </xdr:from>
    <xdr:to>
      <xdr:col>6</xdr:col>
      <xdr:colOff>3181349</xdr:colOff>
      <xdr:row>10</xdr:row>
      <xdr:rowOff>0</xdr:rowOff>
    </xdr:to>
    <xdr:pic>
      <xdr:nvPicPr>
        <xdr:cNvPr id="68" name="Picture 17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10800001" flipV="1">
          <a:off x="5762623" y="3533639"/>
          <a:ext cx="3105151" cy="1095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8147</xdr:colOff>
      <xdr:row>11</xdr:row>
      <xdr:rowOff>19050</xdr:rowOff>
    </xdr:from>
    <xdr:to>
      <xdr:col>6</xdr:col>
      <xdr:colOff>3152775</xdr:colOff>
      <xdr:row>12</xdr:row>
      <xdr:rowOff>285750</xdr:rowOff>
    </xdr:to>
    <xdr:pic>
      <xdr:nvPicPr>
        <xdr:cNvPr id="69" name="Picture 21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94572" y="4857750"/>
          <a:ext cx="3144628"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25186</xdr:colOff>
      <xdr:row>13</xdr:row>
      <xdr:rowOff>0</xdr:rowOff>
    </xdr:from>
    <xdr:to>
      <xdr:col>6</xdr:col>
      <xdr:colOff>3190875</xdr:colOff>
      <xdr:row>14</xdr:row>
      <xdr:rowOff>781050</xdr:rowOff>
    </xdr:to>
    <xdr:pic>
      <xdr:nvPicPr>
        <xdr:cNvPr id="70" name="Picture 213"/>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711611" y="5848350"/>
          <a:ext cx="3165689"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1987</xdr:colOff>
      <xdr:row>16</xdr:row>
      <xdr:rowOff>28575</xdr:rowOff>
    </xdr:from>
    <xdr:to>
      <xdr:col>6</xdr:col>
      <xdr:colOff>3286125</xdr:colOff>
      <xdr:row>17</xdr:row>
      <xdr:rowOff>247650</xdr:rowOff>
    </xdr:to>
    <xdr:pic>
      <xdr:nvPicPr>
        <xdr:cNvPr id="71" name="Picture 24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88412" y="7172325"/>
          <a:ext cx="3284138"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38099</xdr:colOff>
      <xdr:row>18</xdr:row>
      <xdr:rowOff>28575</xdr:rowOff>
    </xdr:from>
    <xdr:to>
      <xdr:col>7</xdr:col>
      <xdr:colOff>38100</xdr:colOff>
      <xdr:row>20</xdr:row>
      <xdr:rowOff>0</xdr:rowOff>
    </xdr:to>
    <xdr:grpSp>
      <xdr:nvGrpSpPr>
        <xdr:cNvPr id="72" name="Group 71"/>
        <xdr:cNvGrpSpPr/>
      </xdr:nvGrpSpPr>
      <xdr:grpSpPr>
        <a:xfrm>
          <a:off x="5724524" y="7629525"/>
          <a:ext cx="3305176" cy="428625"/>
          <a:chOff x="0" y="0"/>
          <a:chExt cx="3322828" cy="2635504"/>
        </a:xfrm>
      </xdr:grpSpPr>
      <xdr:pic>
        <xdr:nvPicPr>
          <xdr:cNvPr id="73" name="Picture 72"/>
          <xdr:cNvPicPr/>
        </xdr:nvPicPr>
        <xdr:blipFill>
          <a:blip xmlns:r="http://schemas.openxmlformats.org/officeDocument/2006/relationships" r:embed="rId8"/>
          <a:stretch>
            <a:fillRect/>
          </a:stretch>
        </xdr:blipFill>
        <xdr:spPr>
          <a:xfrm>
            <a:off x="0" y="0"/>
            <a:ext cx="1587500" cy="2635504"/>
          </a:xfrm>
          <a:prstGeom prst="rect">
            <a:avLst/>
          </a:prstGeom>
        </xdr:spPr>
      </xdr:pic>
      <xdr:pic>
        <xdr:nvPicPr>
          <xdr:cNvPr id="74" name="Picture 73"/>
          <xdr:cNvPicPr/>
        </xdr:nvPicPr>
        <xdr:blipFill>
          <a:blip xmlns:r="http://schemas.openxmlformats.org/officeDocument/2006/relationships" r:embed="rId9"/>
          <a:stretch>
            <a:fillRect/>
          </a:stretch>
        </xdr:blipFill>
        <xdr:spPr>
          <a:xfrm>
            <a:off x="1599947" y="0"/>
            <a:ext cx="1722882" cy="2629154"/>
          </a:xfrm>
          <a:prstGeom prst="rect">
            <a:avLst/>
          </a:prstGeom>
        </xdr:spPr>
      </xdr:pic>
    </xdr:grpSp>
    <xdr:clientData/>
  </xdr:twoCellAnchor>
  <xdr:twoCellAnchor>
    <xdr:from>
      <xdr:col>6</xdr:col>
      <xdr:colOff>27010</xdr:colOff>
      <xdr:row>21</xdr:row>
      <xdr:rowOff>9525</xdr:rowOff>
    </xdr:from>
    <xdr:to>
      <xdr:col>6</xdr:col>
      <xdr:colOff>3228975</xdr:colOff>
      <xdr:row>22</xdr:row>
      <xdr:rowOff>1028700</xdr:rowOff>
    </xdr:to>
    <xdr:pic>
      <xdr:nvPicPr>
        <xdr:cNvPr id="75" name="Picture 28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713435" y="8277225"/>
          <a:ext cx="3201965"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19050</xdr:colOff>
      <xdr:row>23</xdr:row>
      <xdr:rowOff>53720</xdr:rowOff>
    </xdr:from>
    <xdr:to>
      <xdr:col>6</xdr:col>
      <xdr:colOff>3248026</xdr:colOff>
      <xdr:row>25</xdr:row>
      <xdr:rowOff>19051</xdr:rowOff>
    </xdr:to>
    <xdr:pic>
      <xdr:nvPicPr>
        <xdr:cNvPr id="76" name="Picture 28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705475" y="9531095"/>
          <a:ext cx="3228976" cy="170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19737</xdr:colOff>
      <xdr:row>25</xdr:row>
      <xdr:rowOff>200025</xdr:rowOff>
    </xdr:from>
    <xdr:to>
      <xdr:col>6</xdr:col>
      <xdr:colOff>3267075</xdr:colOff>
      <xdr:row>27</xdr:row>
      <xdr:rowOff>1019174</xdr:rowOff>
    </xdr:to>
    <xdr:pic>
      <xdr:nvPicPr>
        <xdr:cNvPr id="77" name="Picture 321"/>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706162" y="11420475"/>
          <a:ext cx="3247338" cy="1304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28</xdr:row>
      <xdr:rowOff>11763</xdr:rowOff>
    </xdr:from>
    <xdr:to>
      <xdr:col>6</xdr:col>
      <xdr:colOff>3267076</xdr:colOff>
      <xdr:row>30</xdr:row>
      <xdr:rowOff>28576</xdr:rowOff>
    </xdr:to>
    <xdr:pic>
      <xdr:nvPicPr>
        <xdr:cNvPr id="78" name="Picture 32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686425" y="12841938"/>
          <a:ext cx="3267076" cy="1207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9525</xdr:colOff>
      <xdr:row>30</xdr:row>
      <xdr:rowOff>45245</xdr:rowOff>
    </xdr:from>
    <xdr:to>
      <xdr:col>6</xdr:col>
      <xdr:colOff>3295651</xdr:colOff>
      <xdr:row>32</xdr:row>
      <xdr:rowOff>28575</xdr:rowOff>
    </xdr:to>
    <xdr:pic>
      <xdr:nvPicPr>
        <xdr:cNvPr id="79" name="Picture 325"/>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695950" y="14066045"/>
          <a:ext cx="3286126" cy="869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596340</xdr:colOff>
      <xdr:row>33</xdr:row>
      <xdr:rowOff>0</xdr:rowOff>
    </xdr:from>
    <xdr:to>
      <xdr:col>6</xdr:col>
      <xdr:colOff>3286125</xdr:colOff>
      <xdr:row>35</xdr:row>
      <xdr:rowOff>0</xdr:rowOff>
    </xdr:to>
    <xdr:pic>
      <xdr:nvPicPr>
        <xdr:cNvPr id="80" name="Picture 368"/>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673165" y="15116175"/>
          <a:ext cx="3299385"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604320</xdr:colOff>
      <xdr:row>35</xdr:row>
      <xdr:rowOff>9526</xdr:rowOff>
    </xdr:from>
    <xdr:to>
      <xdr:col>6</xdr:col>
      <xdr:colOff>3286126</xdr:colOff>
      <xdr:row>36</xdr:row>
      <xdr:rowOff>657226</xdr:rowOff>
    </xdr:to>
    <xdr:pic>
      <xdr:nvPicPr>
        <xdr:cNvPr id="81" name="Picture 364"/>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681145" y="16392526"/>
          <a:ext cx="3291406"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28574</xdr:colOff>
      <xdr:row>37</xdr:row>
      <xdr:rowOff>28911</xdr:rowOff>
    </xdr:from>
    <xdr:to>
      <xdr:col>6</xdr:col>
      <xdr:colOff>3286125</xdr:colOff>
      <xdr:row>38</xdr:row>
      <xdr:rowOff>866775</xdr:rowOff>
    </xdr:to>
    <xdr:pic>
      <xdr:nvPicPr>
        <xdr:cNvPr id="82" name="Picture 366"/>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714999" y="17526336"/>
          <a:ext cx="3257551" cy="1114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28575</xdr:colOff>
      <xdr:row>40</xdr:row>
      <xdr:rowOff>19050</xdr:rowOff>
    </xdr:from>
    <xdr:to>
      <xdr:col>6</xdr:col>
      <xdr:colOff>3295651</xdr:colOff>
      <xdr:row>41</xdr:row>
      <xdr:rowOff>276225</xdr:rowOff>
    </xdr:to>
    <xdr:pic>
      <xdr:nvPicPr>
        <xdr:cNvPr id="83" name="Picture 40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715000" y="18888075"/>
          <a:ext cx="3267076"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47625</xdr:colOff>
      <xdr:row>42</xdr:row>
      <xdr:rowOff>27533</xdr:rowOff>
    </xdr:from>
    <xdr:to>
      <xdr:col>7</xdr:col>
      <xdr:colOff>9525</xdr:colOff>
      <xdr:row>44</xdr:row>
      <xdr:rowOff>28574</xdr:rowOff>
    </xdr:to>
    <xdr:pic>
      <xdr:nvPicPr>
        <xdr:cNvPr id="84" name="Picture 404"/>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734050" y="19477583"/>
          <a:ext cx="3267075" cy="724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76200</xdr:colOff>
      <xdr:row>45</xdr:row>
      <xdr:rowOff>9524</xdr:rowOff>
    </xdr:from>
    <xdr:to>
      <xdr:col>6</xdr:col>
      <xdr:colOff>3295650</xdr:colOff>
      <xdr:row>46</xdr:row>
      <xdr:rowOff>266700</xdr:rowOff>
    </xdr:to>
    <xdr:pic>
      <xdr:nvPicPr>
        <xdr:cNvPr id="85" name="Picture 426"/>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762625" y="20393024"/>
          <a:ext cx="3219450" cy="685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1019175</xdr:colOff>
      <xdr:row>895</xdr:row>
      <xdr:rowOff>9524</xdr:rowOff>
    </xdr:from>
    <xdr:to>
      <xdr:col>3</xdr:col>
      <xdr:colOff>1971674</xdr:colOff>
      <xdr:row>903</xdr:row>
      <xdr:rowOff>144304</xdr:rowOff>
    </xdr:to>
    <xdr:pic>
      <xdr:nvPicPr>
        <xdr:cNvPr id="2" name="Pictur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705475" y="210340574"/>
          <a:ext cx="952499" cy="1430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1000125</xdr:colOff>
      <xdr:row>558</xdr:row>
      <xdr:rowOff>38100</xdr:rowOff>
    </xdr:from>
    <xdr:to>
      <xdr:col>3</xdr:col>
      <xdr:colOff>1924050</xdr:colOff>
      <xdr:row>566</xdr:row>
      <xdr:rowOff>129974</xdr:rowOff>
    </xdr:to>
    <xdr:pic>
      <xdr:nvPicPr>
        <xdr:cNvPr id="3" name="Picture 2">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686425" y="129892425"/>
          <a:ext cx="923925" cy="1387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485775</xdr:colOff>
      <xdr:row>26</xdr:row>
      <xdr:rowOff>28575</xdr:rowOff>
    </xdr:from>
    <xdr:to>
      <xdr:col>3</xdr:col>
      <xdr:colOff>2591178</xdr:colOff>
      <xdr:row>34</xdr:row>
      <xdr:rowOff>133350</xdr:rowOff>
    </xdr:to>
    <xdr:pic>
      <xdr:nvPicPr>
        <xdr:cNvPr id="4" name="Picture 3">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172075" y="5457825"/>
          <a:ext cx="2105403"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361950</xdr:colOff>
      <xdr:row>546</xdr:row>
      <xdr:rowOff>19050</xdr:rowOff>
    </xdr:from>
    <xdr:to>
      <xdr:col>3</xdr:col>
      <xdr:colOff>1294467</xdr:colOff>
      <xdr:row>554</xdr:row>
      <xdr:rowOff>123825</xdr:rowOff>
    </xdr:to>
    <xdr:pic>
      <xdr:nvPicPr>
        <xdr:cNvPr id="5" name="Picture 4">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5048250" y="127015875"/>
          <a:ext cx="932517"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1638300</xdr:colOff>
      <xdr:row>546</xdr:row>
      <xdr:rowOff>66675</xdr:rowOff>
    </xdr:from>
    <xdr:to>
      <xdr:col>3</xdr:col>
      <xdr:colOff>2551786</xdr:colOff>
      <xdr:row>554</xdr:row>
      <xdr:rowOff>142875</xdr:rowOff>
    </xdr:to>
    <xdr:pic>
      <xdr:nvPicPr>
        <xdr:cNvPr id="6" name="Picture 5">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6324600" y="127063500"/>
          <a:ext cx="913486"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266700</xdr:colOff>
      <xdr:row>534</xdr:row>
      <xdr:rowOff>47625</xdr:rowOff>
    </xdr:from>
    <xdr:to>
      <xdr:col>3</xdr:col>
      <xdr:colOff>758152</xdr:colOff>
      <xdr:row>542</xdr:row>
      <xdr:rowOff>152400</xdr:rowOff>
    </xdr:to>
    <xdr:pic>
      <xdr:nvPicPr>
        <xdr:cNvPr id="7" name="Picture 6">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4953000" y="123729750"/>
          <a:ext cx="491452"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1000125</xdr:colOff>
      <xdr:row>534</xdr:row>
      <xdr:rowOff>38100</xdr:rowOff>
    </xdr:from>
    <xdr:to>
      <xdr:col>3</xdr:col>
      <xdr:colOff>1507571</xdr:colOff>
      <xdr:row>542</xdr:row>
      <xdr:rowOff>142875</xdr:rowOff>
    </xdr:to>
    <xdr:pic>
      <xdr:nvPicPr>
        <xdr:cNvPr id="8" name="Picture 7">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5686425" y="123720225"/>
          <a:ext cx="507446"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1704975</xdr:colOff>
      <xdr:row>534</xdr:row>
      <xdr:rowOff>57150</xdr:rowOff>
    </xdr:from>
    <xdr:to>
      <xdr:col>3</xdr:col>
      <xdr:colOff>2213811</xdr:colOff>
      <xdr:row>542</xdr:row>
      <xdr:rowOff>142875</xdr:rowOff>
    </xdr:to>
    <xdr:pic>
      <xdr:nvPicPr>
        <xdr:cNvPr id="9" name="Picture 8">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6391275" y="123739275"/>
          <a:ext cx="508836"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2409825</xdr:colOff>
      <xdr:row>534</xdr:row>
      <xdr:rowOff>57150</xdr:rowOff>
    </xdr:from>
    <xdr:to>
      <xdr:col>3</xdr:col>
      <xdr:colOff>2924175</xdr:colOff>
      <xdr:row>542</xdr:row>
      <xdr:rowOff>133350</xdr:rowOff>
    </xdr:to>
    <xdr:pic>
      <xdr:nvPicPr>
        <xdr:cNvPr id="10" name="Picture 9">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a:ext>
          </a:extLst>
        </a:blip>
        <a:srcRect/>
        <a:stretch>
          <a:fillRect/>
        </a:stretch>
      </xdr:blipFill>
      <xdr:spPr bwMode="auto">
        <a:xfrm>
          <a:off x="7096125" y="123739275"/>
          <a:ext cx="5143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1038225</xdr:colOff>
      <xdr:row>14</xdr:row>
      <xdr:rowOff>28575</xdr:rowOff>
    </xdr:from>
    <xdr:to>
      <xdr:col>3</xdr:col>
      <xdr:colOff>1964399</xdr:colOff>
      <xdr:row>22</xdr:row>
      <xdr:rowOff>123825</xdr:rowOff>
    </xdr:to>
    <xdr:pic>
      <xdr:nvPicPr>
        <xdr:cNvPr id="11" name="Picture 10">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5724525" y="3209925"/>
          <a:ext cx="926174"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1095376</xdr:colOff>
      <xdr:row>763</xdr:row>
      <xdr:rowOff>26332</xdr:rowOff>
    </xdr:from>
    <xdr:to>
      <xdr:col>3</xdr:col>
      <xdr:colOff>2009776</xdr:colOff>
      <xdr:row>771</xdr:row>
      <xdr:rowOff>150939</xdr:rowOff>
    </xdr:to>
    <xdr:pic>
      <xdr:nvPicPr>
        <xdr:cNvPr id="12" name="Picture 11">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5781676" y="180144082"/>
          <a:ext cx="914400" cy="1420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1038225</xdr:colOff>
      <xdr:row>751</xdr:row>
      <xdr:rowOff>47625</xdr:rowOff>
    </xdr:from>
    <xdr:to>
      <xdr:col>3</xdr:col>
      <xdr:colOff>1924048</xdr:colOff>
      <xdr:row>759</xdr:row>
      <xdr:rowOff>129569</xdr:rowOff>
    </xdr:to>
    <xdr:pic>
      <xdr:nvPicPr>
        <xdr:cNvPr id="13" name="Picture 12">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5724525" y="177765075"/>
          <a:ext cx="885823" cy="1377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1066800</xdr:colOff>
      <xdr:row>775</xdr:row>
      <xdr:rowOff>61897</xdr:rowOff>
    </xdr:from>
    <xdr:to>
      <xdr:col>3</xdr:col>
      <xdr:colOff>1989811</xdr:colOff>
      <xdr:row>783</xdr:row>
      <xdr:rowOff>152400</xdr:rowOff>
    </xdr:to>
    <xdr:pic>
      <xdr:nvPicPr>
        <xdr:cNvPr id="14" name="Picture 13">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5753100" y="182275147"/>
          <a:ext cx="923011" cy="1385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1000125</xdr:colOff>
      <xdr:row>835</xdr:row>
      <xdr:rowOff>38100</xdr:rowOff>
    </xdr:from>
    <xdr:to>
      <xdr:col>3</xdr:col>
      <xdr:colOff>1924050</xdr:colOff>
      <xdr:row>843</xdr:row>
      <xdr:rowOff>129975</xdr:rowOff>
    </xdr:to>
    <xdr:pic>
      <xdr:nvPicPr>
        <xdr:cNvPr id="15" name="Picture 14">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5686425" y="196691250"/>
          <a:ext cx="923925" cy="138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1076325</xdr:colOff>
      <xdr:row>859</xdr:row>
      <xdr:rowOff>33304</xdr:rowOff>
    </xdr:from>
    <xdr:to>
      <xdr:col>3</xdr:col>
      <xdr:colOff>2009775</xdr:colOff>
      <xdr:row>867</xdr:row>
      <xdr:rowOff>140925</xdr:rowOff>
    </xdr:to>
    <xdr:pic>
      <xdr:nvPicPr>
        <xdr:cNvPr id="16" name="Picture 1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762625" y="202249054"/>
          <a:ext cx="933450" cy="1403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1047751</xdr:colOff>
      <xdr:row>871</xdr:row>
      <xdr:rowOff>19050</xdr:rowOff>
    </xdr:from>
    <xdr:to>
      <xdr:col>3</xdr:col>
      <xdr:colOff>1979685</xdr:colOff>
      <xdr:row>879</xdr:row>
      <xdr:rowOff>123824</xdr:rowOff>
    </xdr:to>
    <xdr:pic>
      <xdr:nvPicPr>
        <xdr:cNvPr id="17" name="Picture 16">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5734051" y="205092300"/>
          <a:ext cx="931934" cy="1400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150</xdr:row>
      <xdr:rowOff>38100</xdr:rowOff>
    </xdr:from>
    <xdr:to>
      <xdr:col>3</xdr:col>
      <xdr:colOff>1053174</xdr:colOff>
      <xdr:row>158</xdr:row>
      <xdr:rowOff>107950</xdr:rowOff>
    </xdr:to>
    <xdr:pic>
      <xdr:nvPicPr>
        <xdr:cNvPr id="18" name="Picture 17">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4813300" y="33442275"/>
          <a:ext cx="926174" cy="136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1162051</xdr:colOff>
      <xdr:row>150</xdr:row>
      <xdr:rowOff>38100</xdr:rowOff>
    </xdr:from>
    <xdr:to>
      <xdr:col>3</xdr:col>
      <xdr:colOff>2020646</xdr:colOff>
      <xdr:row>158</xdr:row>
      <xdr:rowOff>111123</xdr:rowOff>
    </xdr:to>
    <xdr:pic>
      <xdr:nvPicPr>
        <xdr:cNvPr id="19" name="Picture 18">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5848351" y="33442275"/>
          <a:ext cx="858595" cy="13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2127251</xdr:colOff>
      <xdr:row>150</xdr:row>
      <xdr:rowOff>38100</xdr:rowOff>
    </xdr:from>
    <xdr:to>
      <xdr:col>4</xdr:col>
      <xdr:colOff>219242</xdr:colOff>
      <xdr:row>158</xdr:row>
      <xdr:rowOff>100057</xdr:rowOff>
    </xdr:to>
    <xdr:pic>
      <xdr:nvPicPr>
        <xdr:cNvPr id="20" name="Picture 19">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6813551" y="33442275"/>
          <a:ext cx="1139991" cy="1357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1206500</xdr:colOff>
      <xdr:row>618</xdr:row>
      <xdr:rowOff>57150</xdr:rowOff>
    </xdr:from>
    <xdr:to>
      <xdr:col>3</xdr:col>
      <xdr:colOff>1806573</xdr:colOff>
      <xdr:row>626</xdr:row>
      <xdr:rowOff>98708</xdr:rowOff>
    </xdr:to>
    <xdr:pic>
      <xdr:nvPicPr>
        <xdr:cNvPr id="21" name="Picture 20">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5892800" y="146027775"/>
          <a:ext cx="600073" cy="1336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1092200</xdr:colOff>
      <xdr:row>883</xdr:row>
      <xdr:rowOff>19050</xdr:rowOff>
    </xdr:from>
    <xdr:to>
      <xdr:col>3</xdr:col>
      <xdr:colOff>2054224</xdr:colOff>
      <xdr:row>891</xdr:row>
      <xdr:rowOff>142730</xdr:rowOff>
    </xdr:to>
    <xdr:pic>
      <xdr:nvPicPr>
        <xdr:cNvPr id="22" name="Picture 21">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5778500" y="207797400"/>
          <a:ext cx="962024" cy="1419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1325562</xdr:colOff>
      <xdr:row>582</xdr:row>
      <xdr:rowOff>23812</xdr:rowOff>
    </xdr:from>
    <xdr:to>
      <xdr:col>3</xdr:col>
      <xdr:colOff>1680775</xdr:colOff>
      <xdr:row>590</xdr:row>
      <xdr:rowOff>153987</xdr:rowOff>
    </xdr:to>
    <xdr:pic>
      <xdr:nvPicPr>
        <xdr:cNvPr id="23" name="Picture 22">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6011862" y="136202737"/>
          <a:ext cx="355213" cy="1425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371475</xdr:colOff>
      <xdr:row>486</xdr:row>
      <xdr:rowOff>19050</xdr:rowOff>
    </xdr:from>
    <xdr:to>
      <xdr:col>3</xdr:col>
      <xdr:colOff>1310335</xdr:colOff>
      <xdr:row>494</xdr:row>
      <xdr:rowOff>133349</xdr:rowOff>
    </xdr:to>
    <xdr:pic>
      <xdr:nvPicPr>
        <xdr:cNvPr id="24" name="Picture 23">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5057775" y="111356775"/>
          <a:ext cx="938860" cy="1409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1076325</xdr:colOff>
      <xdr:row>907</xdr:row>
      <xdr:rowOff>57150</xdr:rowOff>
    </xdr:from>
    <xdr:to>
      <xdr:col>3</xdr:col>
      <xdr:colOff>1970780</xdr:colOff>
      <xdr:row>915</xdr:row>
      <xdr:rowOff>104775</xdr:rowOff>
    </xdr:to>
    <xdr:pic>
      <xdr:nvPicPr>
        <xdr:cNvPr id="25" name="Picture 2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5762625" y="212636100"/>
          <a:ext cx="894455"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1066800</xdr:colOff>
      <xdr:row>102</xdr:row>
      <xdr:rowOff>19050</xdr:rowOff>
    </xdr:from>
    <xdr:to>
      <xdr:col>3</xdr:col>
      <xdr:colOff>2005660</xdr:colOff>
      <xdr:row>110</xdr:row>
      <xdr:rowOff>133349</xdr:rowOff>
    </xdr:to>
    <xdr:pic>
      <xdr:nvPicPr>
        <xdr:cNvPr id="26" name="Picture 25">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5753100" y="23364825"/>
          <a:ext cx="938860" cy="1409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1028700</xdr:colOff>
      <xdr:row>210</xdr:row>
      <xdr:rowOff>38100</xdr:rowOff>
    </xdr:from>
    <xdr:to>
      <xdr:col>3</xdr:col>
      <xdr:colOff>1954873</xdr:colOff>
      <xdr:row>218</xdr:row>
      <xdr:rowOff>133350</xdr:rowOff>
    </xdr:to>
    <xdr:pic>
      <xdr:nvPicPr>
        <xdr:cNvPr id="27" name="Picture 26">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5715000" y="45815250"/>
          <a:ext cx="926173"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1057275</xdr:colOff>
      <xdr:row>222</xdr:row>
      <xdr:rowOff>47625</xdr:rowOff>
    </xdr:from>
    <xdr:to>
      <xdr:col>3</xdr:col>
      <xdr:colOff>1964416</xdr:colOff>
      <xdr:row>230</xdr:row>
      <xdr:rowOff>114299</xdr:rowOff>
    </xdr:to>
    <xdr:pic>
      <xdr:nvPicPr>
        <xdr:cNvPr id="28" name="Picture 27">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5743575" y="48072675"/>
          <a:ext cx="907141" cy="1362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1038225</xdr:colOff>
      <xdr:row>474</xdr:row>
      <xdr:rowOff>19050</xdr:rowOff>
    </xdr:from>
    <xdr:to>
      <xdr:col>3</xdr:col>
      <xdr:colOff>1977085</xdr:colOff>
      <xdr:row>482</xdr:row>
      <xdr:rowOff>133349</xdr:rowOff>
    </xdr:to>
    <xdr:pic>
      <xdr:nvPicPr>
        <xdr:cNvPr id="29" name="Picture 28">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5724525" y="108194475"/>
          <a:ext cx="938860" cy="1409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1019175</xdr:colOff>
      <xdr:row>823</xdr:row>
      <xdr:rowOff>57150</xdr:rowOff>
    </xdr:from>
    <xdr:to>
      <xdr:col>3</xdr:col>
      <xdr:colOff>1943100</xdr:colOff>
      <xdr:row>831</xdr:row>
      <xdr:rowOff>149024</xdr:rowOff>
    </xdr:to>
    <xdr:pic>
      <xdr:nvPicPr>
        <xdr:cNvPr id="30" name="Picture 29">
          <a:extLst>
            <a:ext uri="{FF2B5EF4-FFF2-40B4-BE49-F238E27FC236}">
              <a16:creationId xmlns:a16="http://schemas.microsoft.com/office/drawing/2014/main" id="{9B6AB914-3B19-475B-AA4C-23202ADD3BBD}"/>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5705475" y="193852800"/>
          <a:ext cx="923925" cy="1387274"/>
        </a:xfrm>
        <a:prstGeom prst="rect">
          <a:avLst/>
        </a:prstGeom>
      </xdr:spPr>
    </xdr:pic>
    <xdr:clientData/>
  </xdr:twoCellAnchor>
  <xdr:twoCellAnchor editAs="oneCell">
    <xdr:from>
      <xdr:col>3</xdr:col>
      <xdr:colOff>952500</xdr:colOff>
      <xdr:row>739</xdr:row>
      <xdr:rowOff>9525</xdr:rowOff>
    </xdr:from>
    <xdr:to>
      <xdr:col>3</xdr:col>
      <xdr:colOff>1924050</xdr:colOff>
      <xdr:row>748</xdr:row>
      <xdr:rowOff>10984</xdr:rowOff>
    </xdr:to>
    <xdr:pic>
      <xdr:nvPicPr>
        <xdr:cNvPr id="31" name="Picture 30">
          <a:extLst>
            <a:ext uri="{FF2B5EF4-FFF2-40B4-BE49-F238E27FC236}">
              <a16:creationId xmlns:a16="http://schemas.microsoft.com/office/drawing/2014/main" id="{C55C102A-5C8E-4634-8C44-95A83267E625}"/>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5638800" y="174869475"/>
          <a:ext cx="971550" cy="1458784"/>
        </a:xfrm>
        <a:prstGeom prst="rect">
          <a:avLst/>
        </a:prstGeom>
      </xdr:spPr>
    </xdr:pic>
    <xdr:clientData/>
  </xdr:twoCellAnchor>
  <xdr:twoCellAnchor editAs="oneCell">
    <xdr:from>
      <xdr:col>3</xdr:col>
      <xdr:colOff>933449</xdr:colOff>
      <xdr:row>727</xdr:row>
      <xdr:rowOff>28574</xdr:rowOff>
    </xdr:from>
    <xdr:to>
      <xdr:col>3</xdr:col>
      <xdr:colOff>1878654</xdr:colOff>
      <xdr:row>735</xdr:row>
      <xdr:rowOff>152400</xdr:rowOff>
    </xdr:to>
    <xdr:pic>
      <xdr:nvPicPr>
        <xdr:cNvPr id="32" name="Picture 31">
          <a:extLst>
            <a:ext uri="{FF2B5EF4-FFF2-40B4-BE49-F238E27FC236}">
              <a16:creationId xmlns:a16="http://schemas.microsoft.com/office/drawing/2014/main" id="{186A4A90-AC6A-4E73-B8EE-52EDC81E33DD}"/>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5619749" y="171573824"/>
          <a:ext cx="945205" cy="1419226"/>
        </a:xfrm>
        <a:prstGeom prst="rect">
          <a:avLst/>
        </a:prstGeom>
      </xdr:spPr>
    </xdr:pic>
    <xdr:clientData/>
  </xdr:twoCellAnchor>
  <xdr:twoCellAnchor editAs="oneCell">
    <xdr:from>
      <xdr:col>3</xdr:col>
      <xdr:colOff>1019175</xdr:colOff>
      <xdr:row>679</xdr:row>
      <xdr:rowOff>4786</xdr:rowOff>
    </xdr:from>
    <xdr:to>
      <xdr:col>3</xdr:col>
      <xdr:colOff>1981200</xdr:colOff>
      <xdr:row>687</xdr:row>
      <xdr:rowOff>154770</xdr:rowOff>
    </xdr:to>
    <xdr:pic>
      <xdr:nvPicPr>
        <xdr:cNvPr id="33" name="Picture 32">
          <a:extLst>
            <a:ext uri="{FF2B5EF4-FFF2-40B4-BE49-F238E27FC236}">
              <a16:creationId xmlns:a16="http://schemas.microsoft.com/office/drawing/2014/main" id="{490A1A10-E9F5-4397-BF7F-00996BAB632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5705475" y="159358036"/>
          <a:ext cx="962025" cy="1445384"/>
        </a:xfrm>
        <a:prstGeom prst="rect">
          <a:avLst/>
        </a:prstGeom>
      </xdr:spPr>
    </xdr:pic>
    <xdr:clientData/>
  </xdr:twoCellAnchor>
  <xdr:twoCellAnchor editAs="oneCell">
    <xdr:from>
      <xdr:col>3</xdr:col>
      <xdr:colOff>923925</xdr:colOff>
      <xdr:row>667</xdr:row>
      <xdr:rowOff>0</xdr:rowOff>
    </xdr:from>
    <xdr:to>
      <xdr:col>3</xdr:col>
      <xdr:colOff>1895475</xdr:colOff>
      <xdr:row>676</xdr:row>
      <xdr:rowOff>1459</xdr:rowOff>
    </xdr:to>
    <xdr:pic>
      <xdr:nvPicPr>
        <xdr:cNvPr id="34" name="Picture 33">
          <a:extLst>
            <a:ext uri="{FF2B5EF4-FFF2-40B4-BE49-F238E27FC236}">
              <a16:creationId xmlns:a16="http://schemas.microsoft.com/office/drawing/2014/main" id="{642BC0EF-71F6-440D-A786-A9405C354C8F}"/>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5610225" y="156495750"/>
          <a:ext cx="971550" cy="1458784"/>
        </a:xfrm>
        <a:prstGeom prst="rect">
          <a:avLst/>
        </a:prstGeom>
      </xdr:spPr>
    </xdr:pic>
    <xdr:clientData/>
  </xdr:twoCellAnchor>
  <xdr:twoCellAnchor editAs="oneCell">
    <xdr:from>
      <xdr:col>3</xdr:col>
      <xdr:colOff>981075</xdr:colOff>
      <xdr:row>655</xdr:row>
      <xdr:rowOff>28575</xdr:rowOff>
    </xdr:from>
    <xdr:to>
      <xdr:col>3</xdr:col>
      <xdr:colOff>1925689</xdr:colOff>
      <xdr:row>663</xdr:row>
      <xdr:rowOff>152400</xdr:rowOff>
    </xdr:to>
    <xdr:pic>
      <xdr:nvPicPr>
        <xdr:cNvPr id="35" name="Picture 34">
          <a:extLst>
            <a:ext uri="{FF2B5EF4-FFF2-40B4-BE49-F238E27FC236}">
              <a16:creationId xmlns:a16="http://schemas.microsoft.com/office/drawing/2014/main" id="{DAE20580-A191-48B8-8A24-DFA31F0BADD3}"/>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5667375" y="154124025"/>
          <a:ext cx="944614" cy="1419225"/>
        </a:xfrm>
        <a:prstGeom prst="rect">
          <a:avLst/>
        </a:prstGeom>
      </xdr:spPr>
    </xdr:pic>
    <xdr:clientData/>
  </xdr:twoCellAnchor>
  <xdr:twoCellAnchor editAs="oneCell">
    <xdr:from>
      <xdr:col>3</xdr:col>
      <xdr:colOff>1076326</xdr:colOff>
      <xdr:row>606</xdr:row>
      <xdr:rowOff>19050</xdr:rowOff>
    </xdr:from>
    <xdr:to>
      <xdr:col>3</xdr:col>
      <xdr:colOff>2134530</xdr:colOff>
      <xdr:row>614</xdr:row>
      <xdr:rowOff>152399</xdr:rowOff>
    </xdr:to>
    <xdr:pic>
      <xdr:nvPicPr>
        <xdr:cNvPr id="36" name="Picture 35">
          <a:extLst>
            <a:ext uri="{FF2B5EF4-FFF2-40B4-BE49-F238E27FC236}">
              <a16:creationId xmlns:a16="http://schemas.microsoft.com/office/drawing/2014/main" id="{214E3349-EFD1-42C5-B57B-DC60CAB64EE9}"/>
            </a:ext>
          </a:extLst>
        </xdr:cNvPr>
        <xdr:cNvPicPr>
          <a:picLocks noChangeAspect="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xdr:blipFill>
      <xdr:spPr>
        <a:xfrm>
          <a:off x="5762626" y="142522575"/>
          <a:ext cx="1058204" cy="1428749"/>
        </a:xfrm>
        <a:prstGeom prst="rect">
          <a:avLst/>
        </a:prstGeom>
      </xdr:spPr>
    </xdr:pic>
    <xdr:clientData/>
  </xdr:twoCellAnchor>
  <xdr:twoCellAnchor editAs="oneCell">
    <xdr:from>
      <xdr:col>3</xdr:col>
      <xdr:colOff>971550</xdr:colOff>
      <xdr:row>425</xdr:row>
      <xdr:rowOff>1676400</xdr:rowOff>
    </xdr:from>
    <xdr:to>
      <xdr:col>3</xdr:col>
      <xdr:colOff>1942128</xdr:colOff>
      <xdr:row>434</xdr:row>
      <xdr:rowOff>152400</xdr:rowOff>
    </xdr:to>
    <xdr:pic>
      <xdr:nvPicPr>
        <xdr:cNvPr id="37" name="Picture 36">
          <a:extLst>
            <a:ext uri="{FF2B5EF4-FFF2-40B4-BE49-F238E27FC236}">
              <a16:creationId xmlns:a16="http://schemas.microsoft.com/office/drawing/2014/main" id="{BD4246DB-108E-4730-A69E-183ABA016E92}"/>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5657850" y="95059500"/>
          <a:ext cx="970578" cy="1457325"/>
        </a:xfrm>
        <a:prstGeom prst="rect">
          <a:avLst/>
        </a:prstGeom>
      </xdr:spPr>
    </xdr:pic>
    <xdr:clientData/>
  </xdr:twoCellAnchor>
  <xdr:twoCellAnchor editAs="oneCell">
    <xdr:from>
      <xdr:col>3</xdr:col>
      <xdr:colOff>1066800</xdr:colOff>
      <xdr:row>354</xdr:row>
      <xdr:rowOff>19050</xdr:rowOff>
    </xdr:from>
    <xdr:to>
      <xdr:col>3</xdr:col>
      <xdr:colOff>2012003</xdr:colOff>
      <xdr:row>362</xdr:row>
      <xdr:rowOff>142875</xdr:rowOff>
    </xdr:to>
    <xdr:pic>
      <xdr:nvPicPr>
        <xdr:cNvPr id="38" name="Picture 37">
          <a:extLst>
            <a:ext uri="{FF2B5EF4-FFF2-40B4-BE49-F238E27FC236}">
              <a16:creationId xmlns:a16="http://schemas.microsoft.com/office/drawing/2014/main" id="{51BDCF8B-0468-43C2-89BC-A33D93EAAAD5}"/>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5753100" y="77485875"/>
          <a:ext cx="945203" cy="1419225"/>
        </a:xfrm>
        <a:prstGeom prst="rect">
          <a:avLst/>
        </a:prstGeom>
      </xdr:spPr>
    </xdr:pic>
    <xdr:clientData/>
  </xdr:twoCellAnchor>
  <xdr:twoCellAnchor editAs="oneCell">
    <xdr:from>
      <xdr:col>3</xdr:col>
      <xdr:colOff>1057275</xdr:colOff>
      <xdr:row>318</xdr:row>
      <xdr:rowOff>38100</xdr:rowOff>
    </xdr:from>
    <xdr:to>
      <xdr:col>3</xdr:col>
      <xdr:colOff>1990725</xdr:colOff>
      <xdr:row>326</xdr:row>
      <xdr:rowOff>144277</xdr:rowOff>
    </xdr:to>
    <xdr:pic>
      <xdr:nvPicPr>
        <xdr:cNvPr id="39" name="Picture 38">
          <a:extLst>
            <a:ext uri="{FF2B5EF4-FFF2-40B4-BE49-F238E27FC236}">
              <a16:creationId xmlns:a16="http://schemas.microsoft.com/office/drawing/2014/main" id="{E3D686CF-9583-4037-9881-21C4D26EC795}"/>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5743575" y="68932425"/>
          <a:ext cx="933450" cy="1401577"/>
        </a:xfrm>
        <a:prstGeom prst="rect">
          <a:avLst/>
        </a:prstGeom>
      </xdr:spPr>
    </xdr:pic>
    <xdr:clientData/>
  </xdr:twoCellAnchor>
  <xdr:twoCellAnchor editAs="oneCell">
    <xdr:from>
      <xdr:col>3</xdr:col>
      <xdr:colOff>1047750</xdr:colOff>
      <xdr:row>2</xdr:row>
      <xdr:rowOff>28575</xdr:rowOff>
    </xdr:from>
    <xdr:to>
      <xdr:col>3</xdr:col>
      <xdr:colOff>1986610</xdr:colOff>
      <xdr:row>10</xdr:row>
      <xdr:rowOff>142875</xdr:rowOff>
    </xdr:to>
    <xdr:pic>
      <xdr:nvPicPr>
        <xdr:cNvPr id="40" name="Picture 39">
          <a:extLst>
            <a:ext uri="{FF2B5EF4-FFF2-40B4-BE49-F238E27FC236}">
              <a16:creationId xmlns:a16="http://schemas.microsoft.com/office/drawing/2014/main" id="{133040A2-0AE8-42DF-AD22-71308CF2C688}"/>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5734050" y="657225"/>
          <a:ext cx="938860" cy="1409700"/>
        </a:xfrm>
        <a:prstGeom prst="rect">
          <a:avLst/>
        </a:prstGeom>
      </xdr:spPr>
    </xdr:pic>
    <xdr:clientData/>
  </xdr:twoCellAnchor>
  <xdr:twoCellAnchor editAs="oneCell">
    <xdr:from>
      <xdr:col>3</xdr:col>
      <xdr:colOff>1028701</xdr:colOff>
      <xdr:row>114</xdr:row>
      <xdr:rowOff>9525</xdr:rowOff>
    </xdr:from>
    <xdr:to>
      <xdr:col>3</xdr:col>
      <xdr:colOff>1981201</xdr:colOff>
      <xdr:row>122</xdr:row>
      <xdr:rowOff>145198</xdr:rowOff>
    </xdr:to>
    <xdr:pic>
      <xdr:nvPicPr>
        <xdr:cNvPr id="41" name="Picture 40">
          <a:extLst>
            <a:ext uri="{FF2B5EF4-FFF2-40B4-BE49-F238E27FC236}">
              <a16:creationId xmlns:a16="http://schemas.microsoft.com/office/drawing/2014/main" id="{88659AFA-7095-4556-8A9F-AF69502BEB32}"/>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5715001" y="26212800"/>
          <a:ext cx="952500" cy="1431073"/>
        </a:xfrm>
        <a:prstGeom prst="rect">
          <a:avLst/>
        </a:prstGeom>
      </xdr:spPr>
    </xdr:pic>
    <xdr:clientData/>
  </xdr:twoCellAnchor>
  <xdr:twoCellAnchor editAs="oneCell">
    <xdr:from>
      <xdr:col>3</xdr:col>
      <xdr:colOff>2095500</xdr:colOff>
      <xdr:row>198</xdr:row>
      <xdr:rowOff>57150</xdr:rowOff>
    </xdr:from>
    <xdr:to>
      <xdr:col>3</xdr:col>
      <xdr:colOff>3009900</xdr:colOff>
      <xdr:row>206</xdr:row>
      <xdr:rowOff>135579</xdr:rowOff>
    </xdr:to>
    <xdr:pic>
      <xdr:nvPicPr>
        <xdr:cNvPr id="42" name="Picture 41">
          <a:extLst>
            <a:ext uri="{FF2B5EF4-FFF2-40B4-BE49-F238E27FC236}">
              <a16:creationId xmlns:a16="http://schemas.microsoft.com/office/drawing/2014/main" id="{8984B1E0-EE7A-4E05-9C57-96CD8AB21138}"/>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6781800" y="43462575"/>
          <a:ext cx="914400" cy="1373829"/>
        </a:xfrm>
        <a:prstGeom prst="rect">
          <a:avLst/>
        </a:prstGeom>
      </xdr:spPr>
    </xdr:pic>
    <xdr:clientData/>
  </xdr:twoCellAnchor>
  <xdr:twoCellAnchor editAs="oneCell">
    <xdr:from>
      <xdr:col>3</xdr:col>
      <xdr:colOff>37328</xdr:colOff>
      <xdr:row>198</xdr:row>
      <xdr:rowOff>19050</xdr:rowOff>
    </xdr:from>
    <xdr:to>
      <xdr:col>3</xdr:col>
      <xdr:colOff>981075</xdr:colOff>
      <xdr:row>206</xdr:row>
      <xdr:rowOff>141572</xdr:rowOff>
    </xdr:to>
    <xdr:pic>
      <xdr:nvPicPr>
        <xdr:cNvPr id="43" name="Picture 42">
          <a:extLst>
            <a:ext uri="{FF2B5EF4-FFF2-40B4-BE49-F238E27FC236}">
              <a16:creationId xmlns:a16="http://schemas.microsoft.com/office/drawing/2014/main" id="{E3C2B790-E1FE-40F9-BA6B-3F9C061E3686}"/>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4723628" y="43424475"/>
          <a:ext cx="943747" cy="1417922"/>
        </a:xfrm>
        <a:prstGeom prst="rect">
          <a:avLst/>
        </a:prstGeom>
      </xdr:spPr>
    </xdr:pic>
    <xdr:clientData/>
  </xdr:twoCellAnchor>
  <xdr:twoCellAnchor editAs="oneCell">
    <xdr:from>
      <xdr:col>3</xdr:col>
      <xdr:colOff>1081050</xdr:colOff>
      <xdr:row>198</xdr:row>
      <xdr:rowOff>52351</xdr:rowOff>
    </xdr:from>
    <xdr:to>
      <xdr:col>3</xdr:col>
      <xdr:colOff>2003500</xdr:colOff>
      <xdr:row>206</xdr:row>
      <xdr:rowOff>142875</xdr:rowOff>
    </xdr:to>
    <xdr:pic>
      <xdr:nvPicPr>
        <xdr:cNvPr id="44" name="Picture 43">
          <a:extLst>
            <a:ext uri="{FF2B5EF4-FFF2-40B4-BE49-F238E27FC236}">
              <a16:creationId xmlns:a16="http://schemas.microsoft.com/office/drawing/2014/main" id="{2FF4685D-F1E0-4345-A6A7-F7EFFFC148F6}"/>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5767350" y="43457776"/>
          <a:ext cx="922450" cy="1385924"/>
        </a:xfrm>
        <a:prstGeom prst="rect">
          <a:avLst/>
        </a:prstGeom>
      </xdr:spPr>
    </xdr:pic>
    <xdr:clientData/>
  </xdr:twoCellAnchor>
  <xdr:twoCellAnchor editAs="oneCell">
    <xdr:from>
      <xdr:col>3</xdr:col>
      <xdr:colOff>876300</xdr:colOff>
      <xdr:row>234</xdr:row>
      <xdr:rowOff>19051</xdr:rowOff>
    </xdr:from>
    <xdr:to>
      <xdr:col>3</xdr:col>
      <xdr:colOff>2019300</xdr:colOff>
      <xdr:row>242</xdr:row>
      <xdr:rowOff>152401</xdr:rowOff>
    </xdr:to>
    <xdr:pic>
      <xdr:nvPicPr>
        <xdr:cNvPr id="45" name="Picture 44">
          <a:extLst>
            <a:ext uri="{FF2B5EF4-FFF2-40B4-BE49-F238E27FC236}">
              <a16:creationId xmlns:a16="http://schemas.microsoft.com/office/drawing/2014/main" id="{A298D8EC-820F-4F67-B22C-2700464BD82B}"/>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5562600" y="50444401"/>
          <a:ext cx="1143000" cy="1428750"/>
        </a:xfrm>
        <a:prstGeom prst="rect">
          <a:avLst/>
        </a:prstGeom>
      </xdr:spPr>
    </xdr:pic>
    <xdr:clientData/>
  </xdr:twoCellAnchor>
  <xdr:twoCellAnchor editAs="oneCell">
    <xdr:from>
      <xdr:col>3</xdr:col>
      <xdr:colOff>904875</xdr:colOff>
      <xdr:row>246</xdr:row>
      <xdr:rowOff>28575</xdr:rowOff>
    </xdr:from>
    <xdr:to>
      <xdr:col>3</xdr:col>
      <xdr:colOff>1847850</xdr:colOff>
      <xdr:row>254</xdr:row>
      <xdr:rowOff>149054</xdr:rowOff>
    </xdr:to>
    <xdr:pic>
      <xdr:nvPicPr>
        <xdr:cNvPr id="46" name="Picture 45">
          <a:extLst>
            <a:ext uri="{FF2B5EF4-FFF2-40B4-BE49-F238E27FC236}">
              <a16:creationId xmlns:a16="http://schemas.microsoft.com/office/drawing/2014/main" id="{9C9FB6B8-9896-4EFC-82E7-D3141E29528F}"/>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5591175" y="52701825"/>
          <a:ext cx="942975" cy="1415879"/>
        </a:xfrm>
        <a:prstGeom prst="rect">
          <a:avLst/>
        </a:prstGeom>
      </xdr:spPr>
    </xdr:pic>
    <xdr:clientData/>
  </xdr:twoCellAnchor>
  <xdr:twoCellAnchor editAs="oneCell">
    <xdr:from>
      <xdr:col>3</xdr:col>
      <xdr:colOff>838199</xdr:colOff>
      <xdr:row>258</xdr:row>
      <xdr:rowOff>9526</xdr:rowOff>
    </xdr:from>
    <xdr:to>
      <xdr:col>3</xdr:col>
      <xdr:colOff>1909762</xdr:colOff>
      <xdr:row>266</xdr:row>
      <xdr:rowOff>152400</xdr:rowOff>
    </xdr:to>
    <xdr:pic>
      <xdr:nvPicPr>
        <xdr:cNvPr id="47" name="Picture 46">
          <a:extLst>
            <a:ext uri="{FF2B5EF4-FFF2-40B4-BE49-F238E27FC236}">
              <a16:creationId xmlns:a16="http://schemas.microsoft.com/office/drawing/2014/main" id="{A84B68FB-F59D-41F6-8F81-51DC5BB48C26}"/>
            </a:ext>
          </a:extLst>
        </xdr:cNvPr>
        <xdr:cNvPicPr>
          <a:picLocks noChangeAspect="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a:stretch/>
      </xdr:blipFill>
      <xdr:spPr>
        <a:xfrm>
          <a:off x="5524499" y="56149876"/>
          <a:ext cx="1071563" cy="1428749"/>
        </a:xfrm>
        <a:prstGeom prst="rect">
          <a:avLst/>
        </a:prstGeom>
      </xdr:spPr>
    </xdr:pic>
    <xdr:clientData/>
  </xdr:twoCellAnchor>
  <xdr:twoCellAnchor editAs="oneCell">
    <xdr:from>
      <xdr:col>3</xdr:col>
      <xdr:colOff>1076326</xdr:colOff>
      <xdr:row>270</xdr:row>
      <xdr:rowOff>28575</xdr:rowOff>
    </xdr:from>
    <xdr:to>
      <xdr:col>3</xdr:col>
      <xdr:colOff>2021530</xdr:colOff>
      <xdr:row>278</xdr:row>
      <xdr:rowOff>152400</xdr:rowOff>
    </xdr:to>
    <xdr:pic>
      <xdr:nvPicPr>
        <xdr:cNvPr id="48" name="Picture 47">
          <a:extLst>
            <a:ext uri="{FF2B5EF4-FFF2-40B4-BE49-F238E27FC236}">
              <a16:creationId xmlns:a16="http://schemas.microsoft.com/office/drawing/2014/main" id="{AA0A0F31-825F-4D5F-9BA0-EF3776980663}"/>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5762626" y="58864500"/>
          <a:ext cx="945204" cy="1419225"/>
        </a:xfrm>
        <a:prstGeom prst="rect">
          <a:avLst/>
        </a:prstGeom>
      </xdr:spPr>
    </xdr:pic>
    <xdr:clientData/>
  </xdr:twoCellAnchor>
  <xdr:twoCellAnchor editAs="oneCell">
    <xdr:from>
      <xdr:col>3</xdr:col>
      <xdr:colOff>1016774</xdr:colOff>
      <xdr:row>282</xdr:row>
      <xdr:rowOff>26175</xdr:rowOff>
    </xdr:from>
    <xdr:to>
      <xdr:col>3</xdr:col>
      <xdr:colOff>1950889</xdr:colOff>
      <xdr:row>290</xdr:row>
      <xdr:rowOff>133350</xdr:rowOff>
    </xdr:to>
    <xdr:pic>
      <xdr:nvPicPr>
        <xdr:cNvPr id="49" name="Picture 48">
          <a:extLst>
            <a:ext uri="{FF2B5EF4-FFF2-40B4-BE49-F238E27FC236}">
              <a16:creationId xmlns:a16="http://schemas.microsoft.com/office/drawing/2014/main" id="{4FCE4C3C-589C-4003-9141-2164D9E7AAA0}"/>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703074" y="61262400"/>
          <a:ext cx="934115" cy="1402575"/>
        </a:xfrm>
        <a:prstGeom prst="rect">
          <a:avLst/>
        </a:prstGeom>
      </xdr:spPr>
    </xdr:pic>
    <xdr:clientData/>
  </xdr:twoCellAnchor>
  <xdr:twoCellAnchor editAs="oneCell">
    <xdr:from>
      <xdr:col>3</xdr:col>
      <xdr:colOff>1028700</xdr:colOff>
      <xdr:row>294</xdr:row>
      <xdr:rowOff>28604</xdr:rowOff>
    </xdr:from>
    <xdr:to>
      <xdr:col>3</xdr:col>
      <xdr:colOff>1971675</xdr:colOff>
      <xdr:row>302</xdr:row>
      <xdr:rowOff>149082</xdr:rowOff>
    </xdr:to>
    <xdr:pic>
      <xdr:nvPicPr>
        <xdr:cNvPr id="50" name="Picture 49">
          <a:extLst>
            <a:ext uri="{FF2B5EF4-FFF2-40B4-BE49-F238E27FC236}">
              <a16:creationId xmlns:a16="http://schemas.microsoft.com/office/drawing/2014/main" id="{85AEF05F-5D28-46F4-AE51-5FFC86CBEB95}"/>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5715000" y="63512729"/>
          <a:ext cx="942975" cy="1415878"/>
        </a:xfrm>
        <a:prstGeom prst="rect">
          <a:avLst/>
        </a:prstGeom>
      </xdr:spPr>
    </xdr:pic>
    <xdr:clientData/>
  </xdr:twoCellAnchor>
  <xdr:twoCellAnchor editAs="oneCell">
    <xdr:from>
      <xdr:col>3</xdr:col>
      <xdr:colOff>1066800</xdr:colOff>
      <xdr:row>306</xdr:row>
      <xdr:rowOff>30320</xdr:rowOff>
    </xdr:from>
    <xdr:to>
      <xdr:col>3</xdr:col>
      <xdr:colOff>2009775</xdr:colOff>
      <xdr:row>314</xdr:row>
      <xdr:rowOff>150798</xdr:rowOff>
    </xdr:to>
    <xdr:pic>
      <xdr:nvPicPr>
        <xdr:cNvPr id="51" name="Picture 50">
          <a:extLst>
            <a:ext uri="{FF2B5EF4-FFF2-40B4-BE49-F238E27FC236}">
              <a16:creationId xmlns:a16="http://schemas.microsoft.com/office/drawing/2014/main" id="{9609A59B-243C-4578-900F-1B8111A655CA}"/>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5753100" y="65457545"/>
          <a:ext cx="942975" cy="1415878"/>
        </a:xfrm>
        <a:prstGeom prst="rect">
          <a:avLst/>
        </a:prstGeom>
      </xdr:spPr>
    </xdr:pic>
    <xdr:clientData/>
  </xdr:twoCellAnchor>
  <xdr:twoCellAnchor editAs="oneCell">
    <xdr:from>
      <xdr:col>3</xdr:col>
      <xdr:colOff>66675</xdr:colOff>
      <xdr:row>125</xdr:row>
      <xdr:rowOff>609600</xdr:rowOff>
    </xdr:from>
    <xdr:to>
      <xdr:col>3</xdr:col>
      <xdr:colOff>1035044</xdr:colOff>
      <xdr:row>134</xdr:row>
      <xdr:rowOff>149082</xdr:rowOff>
    </xdr:to>
    <xdr:pic>
      <xdr:nvPicPr>
        <xdr:cNvPr id="52" name="Picture 51">
          <a:extLst>
            <a:ext uri="{FF2B5EF4-FFF2-40B4-BE49-F238E27FC236}">
              <a16:creationId xmlns:a16="http://schemas.microsoft.com/office/drawing/2014/main" id="{149C6DE0-6612-4FC3-915B-CD10C53930CF}"/>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4752975" y="28594050"/>
          <a:ext cx="968369" cy="1454007"/>
        </a:xfrm>
        <a:prstGeom prst="rect">
          <a:avLst/>
        </a:prstGeom>
      </xdr:spPr>
    </xdr:pic>
    <xdr:clientData/>
  </xdr:twoCellAnchor>
  <xdr:twoCellAnchor editAs="oneCell">
    <xdr:from>
      <xdr:col>3</xdr:col>
      <xdr:colOff>66675</xdr:colOff>
      <xdr:row>138</xdr:row>
      <xdr:rowOff>0</xdr:rowOff>
    </xdr:from>
    <xdr:to>
      <xdr:col>3</xdr:col>
      <xdr:colOff>1035044</xdr:colOff>
      <xdr:row>146</xdr:row>
      <xdr:rowOff>158607</xdr:rowOff>
    </xdr:to>
    <xdr:pic>
      <xdr:nvPicPr>
        <xdr:cNvPr id="53" name="Picture 52">
          <a:extLst>
            <a:ext uri="{FF2B5EF4-FFF2-40B4-BE49-F238E27FC236}">
              <a16:creationId xmlns:a16="http://schemas.microsoft.com/office/drawing/2014/main" id="{E9D5DC71-C5B2-4FE7-88A6-7EED7EB022C0}"/>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4752975" y="31003875"/>
          <a:ext cx="968369" cy="1454007"/>
        </a:xfrm>
        <a:prstGeom prst="rect">
          <a:avLst/>
        </a:prstGeom>
      </xdr:spPr>
    </xdr:pic>
    <xdr:clientData/>
  </xdr:twoCellAnchor>
  <xdr:twoCellAnchor editAs="oneCell">
    <xdr:from>
      <xdr:col>3</xdr:col>
      <xdr:colOff>1095375</xdr:colOff>
      <xdr:row>138</xdr:row>
      <xdr:rowOff>0</xdr:rowOff>
    </xdr:from>
    <xdr:to>
      <xdr:col>3</xdr:col>
      <xdr:colOff>2065953</xdr:colOff>
      <xdr:row>147</xdr:row>
      <xdr:rowOff>0</xdr:rowOff>
    </xdr:to>
    <xdr:pic>
      <xdr:nvPicPr>
        <xdr:cNvPr id="54" name="Picture 53">
          <a:extLst>
            <a:ext uri="{FF2B5EF4-FFF2-40B4-BE49-F238E27FC236}">
              <a16:creationId xmlns:a16="http://schemas.microsoft.com/office/drawing/2014/main" id="{5AC74BDC-6449-425D-BB2B-408D2939E82E}"/>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5781675" y="31003875"/>
          <a:ext cx="970578" cy="1457325"/>
        </a:xfrm>
        <a:prstGeom prst="rect">
          <a:avLst/>
        </a:prstGeom>
      </xdr:spPr>
    </xdr:pic>
    <xdr:clientData/>
  </xdr:twoCellAnchor>
  <xdr:twoCellAnchor editAs="oneCell">
    <xdr:from>
      <xdr:col>3</xdr:col>
      <xdr:colOff>2124075</xdr:colOff>
      <xdr:row>138</xdr:row>
      <xdr:rowOff>0</xdr:rowOff>
    </xdr:from>
    <xdr:to>
      <xdr:col>3</xdr:col>
      <xdr:colOff>3043847</xdr:colOff>
      <xdr:row>147</xdr:row>
      <xdr:rowOff>9525</xdr:rowOff>
    </xdr:to>
    <xdr:pic>
      <xdr:nvPicPr>
        <xdr:cNvPr id="55" name="Picture 54">
          <a:extLst>
            <a:ext uri="{FF2B5EF4-FFF2-40B4-BE49-F238E27FC236}">
              <a16:creationId xmlns:a16="http://schemas.microsoft.com/office/drawing/2014/main" id="{72C85C17-8707-417F-84E1-79AA318625C3}"/>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6810375" y="31003875"/>
          <a:ext cx="919772" cy="1466850"/>
        </a:xfrm>
        <a:prstGeom prst="rect">
          <a:avLst/>
        </a:prstGeom>
      </xdr:spPr>
    </xdr:pic>
    <xdr:clientData/>
  </xdr:twoCellAnchor>
  <xdr:twoCellAnchor editAs="oneCell">
    <xdr:from>
      <xdr:col>3</xdr:col>
      <xdr:colOff>1104900</xdr:colOff>
      <xdr:row>126</xdr:row>
      <xdr:rowOff>0</xdr:rowOff>
    </xdr:from>
    <xdr:to>
      <xdr:col>3</xdr:col>
      <xdr:colOff>2075478</xdr:colOff>
      <xdr:row>135</xdr:row>
      <xdr:rowOff>0</xdr:rowOff>
    </xdr:to>
    <xdr:pic>
      <xdr:nvPicPr>
        <xdr:cNvPr id="56" name="Picture 55">
          <a:extLst>
            <a:ext uri="{FF2B5EF4-FFF2-40B4-BE49-F238E27FC236}">
              <a16:creationId xmlns:a16="http://schemas.microsoft.com/office/drawing/2014/main" id="{70242854-2CE0-45C6-9FB7-1487FD8772EE}"/>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5791200" y="28603575"/>
          <a:ext cx="970578" cy="1457325"/>
        </a:xfrm>
        <a:prstGeom prst="rect">
          <a:avLst/>
        </a:prstGeom>
      </xdr:spPr>
    </xdr:pic>
    <xdr:clientData/>
  </xdr:twoCellAnchor>
  <xdr:twoCellAnchor editAs="oneCell">
    <xdr:from>
      <xdr:col>3</xdr:col>
      <xdr:colOff>2124075</xdr:colOff>
      <xdr:row>126</xdr:row>
      <xdr:rowOff>0</xdr:rowOff>
    </xdr:from>
    <xdr:to>
      <xdr:col>3</xdr:col>
      <xdr:colOff>3043847</xdr:colOff>
      <xdr:row>135</xdr:row>
      <xdr:rowOff>9525</xdr:rowOff>
    </xdr:to>
    <xdr:pic>
      <xdr:nvPicPr>
        <xdr:cNvPr id="57" name="Picture 56">
          <a:extLst>
            <a:ext uri="{FF2B5EF4-FFF2-40B4-BE49-F238E27FC236}">
              <a16:creationId xmlns:a16="http://schemas.microsoft.com/office/drawing/2014/main" id="{590CBE18-C311-47E5-BA88-A3465E0DF41D}"/>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6810375" y="28603575"/>
          <a:ext cx="919772" cy="1466850"/>
        </a:xfrm>
        <a:prstGeom prst="rect">
          <a:avLst/>
        </a:prstGeom>
      </xdr:spPr>
    </xdr:pic>
    <xdr:clientData/>
  </xdr:twoCellAnchor>
  <xdr:twoCellAnchor editAs="oneCell">
    <xdr:from>
      <xdr:col>3</xdr:col>
      <xdr:colOff>0</xdr:colOff>
      <xdr:row>162</xdr:row>
      <xdr:rowOff>0</xdr:rowOff>
    </xdr:from>
    <xdr:to>
      <xdr:col>3</xdr:col>
      <xdr:colOff>962025</xdr:colOff>
      <xdr:row>170</xdr:row>
      <xdr:rowOff>149082</xdr:rowOff>
    </xdr:to>
    <xdr:pic>
      <xdr:nvPicPr>
        <xdr:cNvPr id="58" name="Picture 57">
          <a:extLst>
            <a:ext uri="{FF2B5EF4-FFF2-40B4-BE49-F238E27FC236}">
              <a16:creationId xmlns:a16="http://schemas.microsoft.com/office/drawing/2014/main" id="{5DC39B6D-F18C-414C-84C6-BE15F698E140}"/>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4686300" y="35804475"/>
          <a:ext cx="962025" cy="1444482"/>
        </a:xfrm>
        <a:prstGeom prst="rect">
          <a:avLst/>
        </a:prstGeom>
      </xdr:spPr>
    </xdr:pic>
    <xdr:clientData/>
  </xdr:twoCellAnchor>
  <xdr:twoCellAnchor editAs="oneCell">
    <xdr:from>
      <xdr:col>3</xdr:col>
      <xdr:colOff>1066800</xdr:colOff>
      <xdr:row>162</xdr:row>
      <xdr:rowOff>0</xdr:rowOff>
    </xdr:from>
    <xdr:to>
      <xdr:col>3</xdr:col>
      <xdr:colOff>2037378</xdr:colOff>
      <xdr:row>171</xdr:row>
      <xdr:rowOff>0</xdr:rowOff>
    </xdr:to>
    <xdr:pic>
      <xdr:nvPicPr>
        <xdr:cNvPr id="59" name="Picture 58">
          <a:extLst>
            <a:ext uri="{FF2B5EF4-FFF2-40B4-BE49-F238E27FC236}">
              <a16:creationId xmlns:a16="http://schemas.microsoft.com/office/drawing/2014/main" id="{6FE68707-F760-4C3B-BAE4-F22F9A721A33}"/>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5753100" y="35804475"/>
          <a:ext cx="970578" cy="1457325"/>
        </a:xfrm>
        <a:prstGeom prst="rect">
          <a:avLst/>
        </a:prstGeom>
      </xdr:spPr>
    </xdr:pic>
    <xdr:clientData/>
  </xdr:twoCellAnchor>
  <xdr:twoCellAnchor editAs="oneCell">
    <xdr:from>
      <xdr:col>3</xdr:col>
      <xdr:colOff>2114550</xdr:colOff>
      <xdr:row>162</xdr:row>
      <xdr:rowOff>0</xdr:rowOff>
    </xdr:from>
    <xdr:to>
      <xdr:col>3</xdr:col>
      <xdr:colOff>3047028</xdr:colOff>
      <xdr:row>171</xdr:row>
      <xdr:rowOff>0</xdr:rowOff>
    </xdr:to>
    <xdr:pic>
      <xdr:nvPicPr>
        <xdr:cNvPr id="60" name="Picture 59">
          <a:extLst>
            <a:ext uri="{FF2B5EF4-FFF2-40B4-BE49-F238E27FC236}">
              <a16:creationId xmlns:a16="http://schemas.microsoft.com/office/drawing/2014/main" id="{4AFFB105-FCBB-4A5E-8192-23009B4880A3}"/>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6800850" y="35804475"/>
          <a:ext cx="932478" cy="1457325"/>
        </a:xfrm>
        <a:prstGeom prst="rect">
          <a:avLst/>
        </a:prstGeom>
      </xdr:spPr>
    </xdr:pic>
    <xdr:clientData/>
  </xdr:twoCellAnchor>
  <xdr:twoCellAnchor editAs="oneCell">
    <xdr:from>
      <xdr:col>3</xdr:col>
      <xdr:colOff>0</xdr:colOff>
      <xdr:row>174</xdr:row>
      <xdr:rowOff>0</xdr:rowOff>
    </xdr:from>
    <xdr:to>
      <xdr:col>3</xdr:col>
      <xdr:colOff>962025</xdr:colOff>
      <xdr:row>182</xdr:row>
      <xdr:rowOff>149082</xdr:rowOff>
    </xdr:to>
    <xdr:pic>
      <xdr:nvPicPr>
        <xdr:cNvPr id="61" name="Picture 60">
          <a:extLst>
            <a:ext uri="{FF2B5EF4-FFF2-40B4-BE49-F238E27FC236}">
              <a16:creationId xmlns:a16="http://schemas.microsoft.com/office/drawing/2014/main" id="{B9E91724-B090-4258-8D37-3A18B2E8D816}"/>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4686300" y="38204775"/>
          <a:ext cx="962025" cy="1444482"/>
        </a:xfrm>
        <a:prstGeom prst="rect">
          <a:avLst/>
        </a:prstGeom>
      </xdr:spPr>
    </xdr:pic>
    <xdr:clientData/>
  </xdr:twoCellAnchor>
  <xdr:twoCellAnchor editAs="oneCell">
    <xdr:from>
      <xdr:col>3</xdr:col>
      <xdr:colOff>1066800</xdr:colOff>
      <xdr:row>174</xdr:row>
      <xdr:rowOff>0</xdr:rowOff>
    </xdr:from>
    <xdr:to>
      <xdr:col>3</xdr:col>
      <xdr:colOff>2037378</xdr:colOff>
      <xdr:row>183</xdr:row>
      <xdr:rowOff>0</xdr:rowOff>
    </xdr:to>
    <xdr:pic>
      <xdr:nvPicPr>
        <xdr:cNvPr id="62" name="Picture 61">
          <a:extLst>
            <a:ext uri="{FF2B5EF4-FFF2-40B4-BE49-F238E27FC236}">
              <a16:creationId xmlns:a16="http://schemas.microsoft.com/office/drawing/2014/main" id="{50D0A0B6-D101-4503-8088-1C00E798D019}"/>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5753100" y="38204775"/>
          <a:ext cx="970578" cy="1457325"/>
        </a:xfrm>
        <a:prstGeom prst="rect">
          <a:avLst/>
        </a:prstGeom>
      </xdr:spPr>
    </xdr:pic>
    <xdr:clientData/>
  </xdr:twoCellAnchor>
  <xdr:twoCellAnchor editAs="oneCell">
    <xdr:from>
      <xdr:col>3</xdr:col>
      <xdr:colOff>2114550</xdr:colOff>
      <xdr:row>174</xdr:row>
      <xdr:rowOff>0</xdr:rowOff>
    </xdr:from>
    <xdr:to>
      <xdr:col>3</xdr:col>
      <xdr:colOff>3047028</xdr:colOff>
      <xdr:row>183</xdr:row>
      <xdr:rowOff>0</xdr:rowOff>
    </xdr:to>
    <xdr:pic>
      <xdr:nvPicPr>
        <xdr:cNvPr id="63" name="Picture 62">
          <a:extLst>
            <a:ext uri="{FF2B5EF4-FFF2-40B4-BE49-F238E27FC236}">
              <a16:creationId xmlns:a16="http://schemas.microsoft.com/office/drawing/2014/main" id="{7FF05D68-26BA-4453-B877-D00FEBDA728D}"/>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6800850" y="38204775"/>
          <a:ext cx="932478" cy="1457325"/>
        </a:xfrm>
        <a:prstGeom prst="rect">
          <a:avLst/>
        </a:prstGeom>
      </xdr:spPr>
    </xdr:pic>
    <xdr:clientData/>
  </xdr:twoCellAnchor>
  <xdr:twoCellAnchor editAs="oneCell">
    <xdr:from>
      <xdr:col>3</xdr:col>
      <xdr:colOff>25374</xdr:colOff>
      <xdr:row>330</xdr:row>
      <xdr:rowOff>38100</xdr:rowOff>
    </xdr:from>
    <xdr:to>
      <xdr:col>3</xdr:col>
      <xdr:colOff>952500</xdr:colOff>
      <xdr:row>338</xdr:row>
      <xdr:rowOff>134782</xdr:rowOff>
    </xdr:to>
    <xdr:pic>
      <xdr:nvPicPr>
        <xdr:cNvPr id="64" name="Picture 63">
          <a:extLst>
            <a:ext uri="{FF2B5EF4-FFF2-40B4-BE49-F238E27FC236}">
              <a16:creationId xmlns:a16="http://schemas.microsoft.com/office/drawing/2014/main" id="{2F976F37-6D8A-4768-A4C5-584AD1EC559C}"/>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4711674" y="72247125"/>
          <a:ext cx="927126" cy="1392082"/>
        </a:xfrm>
        <a:prstGeom prst="rect">
          <a:avLst/>
        </a:prstGeom>
      </xdr:spPr>
    </xdr:pic>
    <xdr:clientData/>
  </xdr:twoCellAnchor>
  <xdr:twoCellAnchor editAs="oneCell">
    <xdr:from>
      <xdr:col>3</xdr:col>
      <xdr:colOff>1110670</xdr:colOff>
      <xdr:row>330</xdr:row>
      <xdr:rowOff>38100</xdr:rowOff>
    </xdr:from>
    <xdr:to>
      <xdr:col>3</xdr:col>
      <xdr:colOff>2028825</xdr:colOff>
      <xdr:row>338</xdr:row>
      <xdr:rowOff>121311</xdr:rowOff>
    </xdr:to>
    <xdr:pic>
      <xdr:nvPicPr>
        <xdr:cNvPr id="65" name="Picture 64">
          <a:extLst>
            <a:ext uri="{FF2B5EF4-FFF2-40B4-BE49-F238E27FC236}">
              <a16:creationId xmlns:a16="http://schemas.microsoft.com/office/drawing/2014/main" id="{8FC32DDA-CE5E-409F-AB0F-F9005E6E73FB}"/>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5796970" y="72247125"/>
          <a:ext cx="918155" cy="1378611"/>
        </a:xfrm>
        <a:prstGeom prst="rect">
          <a:avLst/>
        </a:prstGeom>
      </xdr:spPr>
    </xdr:pic>
    <xdr:clientData/>
  </xdr:twoCellAnchor>
  <xdr:twoCellAnchor editAs="oneCell">
    <xdr:from>
      <xdr:col>3</xdr:col>
      <xdr:colOff>2171700</xdr:colOff>
      <xdr:row>330</xdr:row>
      <xdr:rowOff>40421</xdr:rowOff>
    </xdr:from>
    <xdr:to>
      <xdr:col>4</xdr:col>
      <xdr:colOff>219758</xdr:colOff>
      <xdr:row>339</xdr:row>
      <xdr:rowOff>0</xdr:rowOff>
    </xdr:to>
    <xdr:pic>
      <xdr:nvPicPr>
        <xdr:cNvPr id="66" name="Picture 65">
          <a:extLst>
            <a:ext uri="{FF2B5EF4-FFF2-40B4-BE49-F238E27FC236}">
              <a16:creationId xmlns:a16="http://schemas.microsoft.com/office/drawing/2014/main" id="{4F5B0AF8-5BBB-41BA-B921-2347BD9E3589}"/>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6858000" y="72249446"/>
          <a:ext cx="1096058" cy="1416904"/>
        </a:xfrm>
        <a:prstGeom prst="rect">
          <a:avLst/>
        </a:prstGeom>
      </xdr:spPr>
    </xdr:pic>
    <xdr:clientData/>
  </xdr:twoCellAnchor>
  <xdr:twoCellAnchor editAs="oneCell">
    <xdr:from>
      <xdr:col>3</xdr:col>
      <xdr:colOff>0</xdr:colOff>
      <xdr:row>378</xdr:row>
      <xdr:rowOff>0</xdr:rowOff>
    </xdr:from>
    <xdr:to>
      <xdr:col>3</xdr:col>
      <xdr:colOff>968369</xdr:colOff>
      <xdr:row>386</xdr:row>
      <xdr:rowOff>158607</xdr:rowOff>
    </xdr:to>
    <xdr:pic>
      <xdr:nvPicPr>
        <xdr:cNvPr id="67" name="Picture 66">
          <a:extLst>
            <a:ext uri="{FF2B5EF4-FFF2-40B4-BE49-F238E27FC236}">
              <a16:creationId xmlns:a16="http://schemas.microsoft.com/office/drawing/2014/main" id="{D3603AB7-2E02-47B9-8D8D-E0D7FA027E50}"/>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4686300" y="82267425"/>
          <a:ext cx="968369" cy="1454007"/>
        </a:xfrm>
        <a:prstGeom prst="rect">
          <a:avLst/>
        </a:prstGeom>
      </xdr:spPr>
    </xdr:pic>
    <xdr:clientData/>
  </xdr:twoCellAnchor>
  <xdr:twoCellAnchor editAs="oneCell">
    <xdr:from>
      <xdr:col>3</xdr:col>
      <xdr:colOff>1028700</xdr:colOff>
      <xdr:row>378</xdr:row>
      <xdr:rowOff>0</xdr:rowOff>
    </xdr:from>
    <xdr:to>
      <xdr:col>3</xdr:col>
      <xdr:colOff>1999278</xdr:colOff>
      <xdr:row>387</xdr:row>
      <xdr:rowOff>0</xdr:rowOff>
    </xdr:to>
    <xdr:pic>
      <xdr:nvPicPr>
        <xdr:cNvPr id="68" name="Picture 67">
          <a:extLst>
            <a:ext uri="{FF2B5EF4-FFF2-40B4-BE49-F238E27FC236}">
              <a16:creationId xmlns:a16="http://schemas.microsoft.com/office/drawing/2014/main" id="{B226F97F-A1C4-4206-B418-E59914891798}"/>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5715000" y="82267425"/>
          <a:ext cx="970578" cy="1457325"/>
        </a:xfrm>
        <a:prstGeom prst="rect">
          <a:avLst/>
        </a:prstGeom>
      </xdr:spPr>
    </xdr:pic>
    <xdr:clientData/>
  </xdr:twoCellAnchor>
  <xdr:twoCellAnchor editAs="oneCell">
    <xdr:from>
      <xdr:col>3</xdr:col>
      <xdr:colOff>2057400</xdr:colOff>
      <xdr:row>378</xdr:row>
      <xdr:rowOff>0</xdr:rowOff>
    </xdr:from>
    <xdr:to>
      <xdr:col>3</xdr:col>
      <xdr:colOff>3034322</xdr:colOff>
      <xdr:row>387</xdr:row>
      <xdr:rowOff>9525</xdr:rowOff>
    </xdr:to>
    <xdr:pic>
      <xdr:nvPicPr>
        <xdr:cNvPr id="69" name="Picture 68">
          <a:extLst>
            <a:ext uri="{FF2B5EF4-FFF2-40B4-BE49-F238E27FC236}">
              <a16:creationId xmlns:a16="http://schemas.microsoft.com/office/drawing/2014/main" id="{2CD9EF8D-3E94-4A94-90EC-8A7AFADBB8F0}"/>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6743700" y="82267425"/>
          <a:ext cx="976922" cy="1466850"/>
        </a:xfrm>
        <a:prstGeom prst="rect">
          <a:avLst/>
        </a:prstGeom>
      </xdr:spPr>
    </xdr:pic>
    <xdr:clientData/>
  </xdr:twoCellAnchor>
  <xdr:twoCellAnchor editAs="oneCell">
    <xdr:from>
      <xdr:col>3</xdr:col>
      <xdr:colOff>0</xdr:colOff>
      <xdr:row>390</xdr:row>
      <xdr:rowOff>0</xdr:rowOff>
    </xdr:from>
    <xdr:to>
      <xdr:col>3</xdr:col>
      <xdr:colOff>962025</xdr:colOff>
      <xdr:row>398</xdr:row>
      <xdr:rowOff>149082</xdr:rowOff>
    </xdr:to>
    <xdr:pic>
      <xdr:nvPicPr>
        <xdr:cNvPr id="70" name="Picture 69">
          <a:extLst>
            <a:ext uri="{FF2B5EF4-FFF2-40B4-BE49-F238E27FC236}">
              <a16:creationId xmlns:a16="http://schemas.microsoft.com/office/drawing/2014/main" id="{CAC1D07A-1181-4C78-8B8A-774BE167F4B9}"/>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4686300" y="84667725"/>
          <a:ext cx="962025" cy="1444482"/>
        </a:xfrm>
        <a:prstGeom prst="rect">
          <a:avLst/>
        </a:prstGeom>
      </xdr:spPr>
    </xdr:pic>
    <xdr:clientData/>
  </xdr:twoCellAnchor>
  <xdr:twoCellAnchor editAs="oneCell">
    <xdr:from>
      <xdr:col>3</xdr:col>
      <xdr:colOff>1066800</xdr:colOff>
      <xdr:row>390</xdr:row>
      <xdr:rowOff>0</xdr:rowOff>
    </xdr:from>
    <xdr:to>
      <xdr:col>3</xdr:col>
      <xdr:colOff>2037378</xdr:colOff>
      <xdr:row>399</xdr:row>
      <xdr:rowOff>0</xdr:rowOff>
    </xdr:to>
    <xdr:pic>
      <xdr:nvPicPr>
        <xdr:cNvPr id="71" name="Picture 70">
          <a:extLst>
            <a:ext uri="{FF2B5EF4-FFF2-40B4-BE49-F238E27FC236}">
              <a16:creationId xmlns:a16="http://schemas.microsoft.com/office/drawing/2014/main" id="{6F32A33B-1F9F-4B32-85D0-0D0E63719BE9}"/>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5753100" y="84667725"/>
          <a:ext cx="970578" cy="1457325"/>
        </a:xfrm>
        <a:prstGeom prst="rect">
          <a:avLst/>
        </a:prstGeom>
      </xdr:spPr>
    </xdr:pic>
    <xdr:clientData/>
  </xdr:twoCellAnchor>
  <xdr:twoCellAnchor editAs="oneCell">
    <xdr:from>
      <xdr:col>3</xdr:col>
      <xdr:colOff>2114550</xdr:colOff>
      <xdr:row>390</xdr:row>
      <xdr:rowOff>0</xdr:rowOff>
    </xdr:from>
    <xdr:to>
      <xdr:col>3</xdr:col>
      <xdr:colOff>3047028</xdr:colOff>
      <xdr:row>399</xdr:row>
      <xdr:rowOff>0</xdr:rowOff>
    </xdr:to>
    <xdr:pic>
      <xdr:nvPicPr>
        <xdr:cNvPr id="72" name="Picture 71">
          <a:extLst>
            <a:ext uri="{FF2B5EF4-FFF2-40B4-BE49-F238E27FC236}">
              <a16:creationId xmlns:a16="http://schemas.microsoft.com/office/drawing/2014/main" id="{5FE03A7C-15DD-4F92-AB10-910B53B408C8}"/>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6800850" y="84667725"/>
          <a:ext cx="932478" cy="1457325"/>
        </a:xfrm>
        <a:prstGeom prst="rect">
          <a:avLst/>
        </a:prstGeom>
      </xdr:spPr>
    </xdr:pic>
    <xdr:clientData/>
  </xdr:twoCellAnchor>
  <xdr:twoCellAnchor editAs="oneCell">
    <xdr:from>
      <xdr:col>3</xdr:col>
      <xdr:colOff>12687</xdr:colOff>
      <xdr:row>715</xdr:row>
      <xdr:rowOff>19050</xdr:rowOff>
    </xdr:from>
    <xdr:to>
      <xdr:col>3</xdr:col>
      <xdr:colOff>964235</xdr:colOff>
      <xdr:row>723</xdr:row>
      <xdr:rowOff>152400</xdr:rowOff>
    </xdr:to>
    <xdr:pic>
      <xdr:nvPicPr>
        <xdr:cNvPr id="73" name="Picture 72">
          <a:extLst>
            <a:ext uri="{FF2B5EF4-FFF2-40B4-BE49-F238E27FC236}">
              <a16:creationId xmlns:a16="http://schemas.microsoft.com/office/drawing/2014/main" id="{C707B81D-0A61-4CF2-BC06-3E06745BBB77}"/>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4698987" y="168859200"/>
          <a:ext cx="951548" cy="1428750"/>
        </a:xfrm>
        <a:prstGeom prst="rect">
          <a:avLst/>
        </a:prstGeom>
      </xdr:spPr>
    </xdr:pic>
    <xdr:clientData/>
  </xdr:twoCellAnchor>
  <xdr:twoCellAnchor editAs="oneCell">
    <xdr:from>
      <xdr:col>3</xdr:col>
      <xdr:colOff>1085850</xdr:colOff>
      <xdr:row>715</xdr:row>
      <xdr:rowOff>28575</xdr:rowOff>
    </xdr:from>
    <xdr:to>
      <xdr:col>3</xdr:col>
      <xdr:colOff>2028825</xdr:colOff>
      <xdr:row>723</xdr:row>
      <xdr:rowOff>149054</xdr:rowOff>
    </xdr:to>
    <xdr:pic>
      <xdr:nvPicPr>
        <xdr:cNvPr id="74" name="Picture 73">
          <a:extLst>
            <a:ext uri="{FF2B5EF4-FFF2-40B4-BE49-F238E27FC236}">
              <a16:creationId xmlns:a16="http://schemas.microsoft.com/office/drawing/2014/main" id="{DDAE337D-1A4A-4932-9791-24C83E3FAF5E}"/>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5772150" y="168868725"/>
          <a:ext cx="942975" cy="1415879"/>
        </a:xfrm>
        <a:prstGeom prst="rect">
          <a:avLst/>
        </a:prstGeom>
      </xdr:spPr>
    </xdr:pic>
    <xdr:clientData/>
  </xdr:twoCellAnchor>
  <xdr:twoCellAnchor editAs="oneCell">
    <xdr:from>
      <xdr:col>3</xdr:col>
      <xdr:colOff>2056332</xdr:colOff>
      <xdr:row>715</xdr:row>
      <xdr:rowOff>28575</xdr:rowOff>
    </xdr:from>
    <xdr:to>
      <xdr:col>3</xdr:col>
      <xdr:colOff>3001536</xdr:colOff>
      <xdr:row>723</xdr:row>
      <xdr:rowOff>152399</xdr:rowOff>
    </xdr:to>
    <xdr:pic>
      <xdr:nvPicPr>
        <xdr:cNvPr id="75" name="Picture 74">
          <a:extLst>
            <a:ext uri="{FF2B5EF4-FFF2-40B4-BE49-F238E27FC236}">
              <a16:creationId xmlns:a16="http://schemas.microsoft.com/office/drawing/2014/main" id="{D1E3B5B1-7E22-47C9-885E-0A4F1C29A99B}"/>
            </a:ext>
          </a:extLst>
        </xdr:cNvPr>
        <xdr:cNvPicPr>
          <a:picLocks noChangeAspect="1"/>
        </xdr:cNvPicPr>
      </xdr:nvPicPr>
      <xdr:blipFill>
        <a:blip xmlns:r="http://schemas.openxmlformats.org/officeDocument/2006/relationships" r:embed="rId61" cstate="email">
          <a:extLst>
            <a:ext uri="{28A0092B-C50C-407E-A947-70E740481C1C}">
              <a14:useLocalDpi xmlns:a14="http://schemas.microsoft.com/office/drawing/2010/main"/>
            </a:ext>
          </a:extLst>
        </a:blip>
        <a:stretch>
          <a:fillRect/>
        </a:stretch>
      </xdr:blipFill>
      <xdr:spPr>
        <a:xfrm>
          <a:off x="6742632" y="168868725"/>
          <a:ext cx="945204" cy="1419224"/>
        </a:xfrm>
        <a:prstGeom prst="rect">
          <a:avLst/>
        </a:prstGeom>
      </xdr:spPr>
    </xdr:pic>
    <xdr:clientData/>
  </xdr:twoCellAnchor>
  <xdr:twoCellAnchor editAs="oneCell">
    <xdr:from>
      <xdr:col>3</xdr:col>
      <xdr:colOff>19030</xdr:colOff>
      <xdr:row>931</xdr:row>
      <xdr:rowOff>28574</xdr:rowOff>
    </xdr:from>
    <xdr:to>
      <xdr:col>3</xdr:col>
      <xdr:colOff>927125</xdr:colOff>
      <xdr:row>939</xdr:row>
      <xdr:rowOff>96681</xdr:rowOff>
    </xdr:to>
    <xdr:pic>
      <xdr:nvPicPr>
        <xdr:cNvPr id="76" name="Picture 75">
          <a:extLst>
            <a:ext uri="{FF2B5EF4-FFF2-40B4-BE49-F238E27FC236}">
              <a16:creationId xmlns:a16="http://schemas.microsoft.com/office/drawing/2014/main" id="{9C914308-27A4-4B84-884A-F8C4AD51364F}"/>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4705330" y="217712924"/>
          <a:ext cx="908095" cy="1363507"/>
        </a:xfrm>
        <a:prstGeom prst="rect">
          <a:avLst/>
        </a:prstGeom>
      </xdr:spPr>
    </xdr:pic>
    <xdr:clientData/>
  </xdr:twoCellAnchor>
  <xdr:twoCellAnchor editAs="oneCell">
    <xdr:from>
      <xdr:col>3</xdr:col>
      <xdr:colOff>1104900</xdr:colOff>
      <xdr:row>931</xdr:row>
      <xdr:rowOff>29435</xdr:rowOff>
    </xdr:from>
    <xdr:to>
      <xdr:col>3</xdr:col>
      <xdr:colOff>2003451</xdr:colOff>
      <xdr:row>939</xdr:row>
      <xdr:rowOff>83211</xdr:rowOff>
    </xdr:to>
    <xdr:pic>
      <xdr:nvPicPr>
        <xdr:cNvPr id="77" name="Picture 76">
          <a:extLst>
            <a:ext uri="{FF2B5EF4-FFF2-40B4-BE49-F238E27FC236}">
              <a16:creationId xmlns:a16="http://schemas.microsoft.com/office/drawing/2014/main" id="{20D89A42-DB2E-471C-A67D-1309866E2129}"/>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5791200" y="217713785"/>
          <a:ext cx="898551" cy="1349176"/>
        </a:xfrm>
        <a:prstGeom prst="rect">
          <a:avLst/>
        </a:prstGeom>
      </xdr:spPr>
    </xdr:pic>
    <xdr:clientData/>
  </xdr:twoCellAnchor>
  <xdr:twoCellAnchor editAs="oneCell">
    <xdr:from>
      <xdr:col>3</xdr:col>
      <xdr:colOff>2146326</xdr:colOff>
      <xdr:row>931</xdr:row>
      <xdr:rowOff>36755</xdr:rowOff>
    </xdr:from>
    <xdr:to>
      <xdr:col>4</xdr:col>
      <xdr:colOff>219075</xdr:colOff>
      <xdr:row>939</xdr:row>
      <xdr:rowOff>123824</xdr:rowOff>
    </xdr:to>
    <xdr:pic>
      <xdr:nvPicPr>
        <xdr:cNvPr id="78" name="Picture 77">
          <a:extLst>
            <a:ext uri="{FF2B5EF4-FFF2-40B4-BE49-F238E27FC236}">
              <a16:creationId xmlns:a16="http://schemas.microsoft.com/office/drawing/2014/main" id="{79D01B69-901B-49A9-BDF3-E2FFA9AA3A30}"/>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6832626" y="217721105"/>
          <a:ext cx="1120749" cy="1382469"/>
        </a:xfrm>
        <a:prstGeom prst="rect">
          <a:avLst/>
        </a:prstGeom>
      </xdr:spPr>
    </xdr:pic>
    <xdr:clientData/>
  </xdr:twoCellAnchor>
  <xdr:twoCellAnchor editAs="oneCell">
    <xdr:from>
      <xdr:col>3</xdr:col>
      <xdr:colOff>838200</xdr:colOff>
      <xdr:row>498</xdr:row>
      <xdr:rowOff>0</xdr:rowOff>
    </xdr:from>
    <xdr:to>
      <xdr:col>3</xdr:col>
      <xdr:colOff>1847850</xdr:colOff>
      <xdr:row>507</xdr:row>
      <xdr:rowOff>4648</xdr:rowOff>
    </xdr:to>
    <xdr:pic>
      <xdr:nvPicPr>
        <xdr:cNvPr id="79" name="Picture 78">
          <a:extLst>
            <a:ext uri="{FF2B5EF4-FFF2-40B4-BE49-F238E27FC236}">
              <a16:creationId xmlns:a16="http://schemas.microsoft.com/office/drawing/2014/main" id="{B56F0B33-D096-4696-B33A-C7F8F3A10BB1}"/>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5524500" y="114500025"/>
          <a:ext cx="1009650" cy="1461973"/>
        </a:xfrm>
        <a:prstGeom prst="rect">
          <a:avLst/>
        </a:prstGeom>
      </xdr:spPr>
    </xdr:pic>
    <xdr:clientData/>
  </xdr:twoCellAnchor>
  <xdr:twoCellAnchor editAs="oneCell">
    <xdr:from>
      <xdr:col>3</xdr:col>
      <xdr:colOff>1371601</xdr:colOff>
      <xdr:row>486</xdr:row>
      <xdr:rowOff>0</xdr:rowOff>
    </xdr:from>
    <xdr:to>
      <xdr:col>3</xdr:col>
      <xdr:colOff>2391197</xdr:colOff>
      <xdr:row>495</xdr:row>
      <xdr:rowOff>19050</xdr:rowOff>
    </xdr:to>
    <xdr:pic>
      <xdr:nvPicPr>
        <xdr:cNvPr id="80" name="Picture 79">
          <a:extLst>
            <a:ext uri="{FF2B5EF4-FFF2-40B4-BE49-F238E27FC236}">
              <a16:creationId xmlns:a16="http://schemas.microsoft.com/office/drawing/2014/main" id="{86897C38-485C-4C29-8F12-77D049E35605}"/>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6057901" y="111337725"/>
          <a:ext cx="1019596" cy="1476375"/>
        </a:xfrm>
        <a:prstGeom prst="rect">
          <a:avLst/>
        </a:prstGeom>
      </xdr:spPr>
    </xdr:pic>
    <xdr:clientData/>
  </xdr:twoCellAnchor>
  <xdr:twoCellAnchor editAs="oneCell">
    <xdr:from>
      <xdr:col>3</xdr:col>
      <xdr:colOff>701531</xdr:colOff>
      <xdr:row>570</xdr:row>
      <xdr:rowOff>57151</xdr:rowOff>
    </xdr:from>
    <xdr:to>
      <xdr:col>3</xdr:col>
      <xdr:colOff>2277628</xdr:colOff>
      <xdr:row>574</xdr:row>
      <xdr:rowOff>47625</xdr:rowOff>
    </xdr:to>
    <xdr:pic>
      <xdr:nvPicPr>
        <xdr:cNvPr id="81" name="Picture 80">
          <a:extLst>
            <a:ext uri="{FF2B5EF4-FFF2-40B4-BE49-F238E27FC236}">
              <a16:creationId xmlns:a16="http://schemas.microsoft.com/office/drawing/2014/main" id="{F382BB45-5B32-4CB6-9C3B-E166D02327EA}"/>
            </a:ext>
          </a:extLst>
        </xdr:cNvPr>
        <xdr:cNvPicPr>
          <a:picLocks noChangeAspect="1"/>
        </xdr:cNvPicPr>
      </xdr:nvPicPr>
      <xdr:blipFill rotWithShape="1">
        <a:blip xmlns:r="http://schemas.openxmlformats.org/officeDocument/2006/relationships" r:embed="rId67" cstate="email">
          <a:extLst>
            <a:ext uri="{28A0092B-C50C-407E-A947-70E740481C1C}">
              <a14:useLocalDpi xmlns:a14="http://schemas.microsoft.com/office/drawing/2010/main"/>
            </a:ext>
          </a:extLst>
        </a:blip>
        <a:srcRect/>
        <a:stretch/>
      </xdr:blipFill>
      <xdr:spPr>
        <a:xfrm>
          <a:off x="5387831" y="133226176"/>
          <a:ext cx="1576097" cy="638174"/>
        </a:xfrm>
        <a:prstGeom prst="rect">
          <a:avLst/>
        </a:prstGeom>
      </xdr:spPr>
    </xdr:pic>
    <xdr:clientData/>
  </xdr:twoCellAnchor>
  <xdr:twoCellAnchor editAs="oneCell">
    <xdr:from>
      <xdr:col>3</xdr:col>
      <xdr:colOff>1095375</xdr:colOff>
      <xdr:row>510</xdr:row>
      <xdr:rowOff>0</xdr:rowOff>
    </xdr:from>
    <xdr:to>
      <xdr:col>3</xdr:col>
      <xdr:colOff>2057400</xdr:colOff>
      <xdr:row>518</xdr:row>
      <xdr:rowOff>149082</xdr:rowOff>
    </xdr:to>
    <xdr:pic>
      <xdr:nvPicPr>
        <xdr:cNvPr id="82" name="Picture 81">
          <a:extLst>
            <a:ext uri="{FF2B5EF4-FFF2-40B4-BE49-F238E27FC236}">
              <a16:creationId xmlns:a16="http://schemas.microsoft.com/office/drawing/2014/main" id="{C1EE635D-7FBA-4645-AC81-FDD5D9ADBD42}"/>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tretch>
          <a:fillRect/>
        </a:stretch>
      </xdr:blipFill>
      <xdr:spPr>
        <a:xfrm>
          <a:off x="5781675" y="117357525"/>
          <a:ext cx="962025" cy="1444482"/>
        </a:xfrm>
        <a:prstGeom prst="rect">
          <a:avLst/>
        </a:prstGeom>
      </xdr:spPr>
    </xdr:pic>
    <xdr:clientData/>
  </xdr:twoCellAnchor>
  <xdr:twoCellAnchor editAs="oneCell">
    <xdr:from>
      <xdr:col>3</xdr:col>
      <xdr:colOff>0</xdr:colOff>
      <xdr:row>342</xdr:row>
      <xdr:rowOff>0</xdr:rowOff>
    </xdr:from>
    <xdr:to>
      <xdr:col>3</xdr:col>
      <xdr:colOff>962025</xdr:colOff>
      <xdr:row>350</xdr:row>
      <xdr:rowOff>149082</xdr:rowOff>
    </xdr:to>
    <xdr:pic>
      <xdr:nvPicPr>
        <xdr:cNvPr id="83" name="Picture 82">
          <a:extLst>
            <a:ext uri="{FF2B5EF4-FFF2-40B4-BE49-F238E27FC236}">
              <a16:creationId xmlns:a16="http://schemas.microsoft.com/office/drawing/2014/main" id="{78FF3479-861C-4452-99B1-F1EE380F4F0C}"/>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tretch>
          <a:fillRect/>
        </a:stretch>
      </xdr:blipFill>
      <xdr:spPr>
        <a:xfrm>
          <a:off x="4686300" y="74761725"/>
          <a:ext cx="962025" cy="1444482"/>
        </a:xfrm>
        <a:prstGeom prst="rect">
          <a:avLst/>
        </a:prstGeom>
      </xdr:spPr>
    </xdr:pic>
    <xdr:clientData/>
  </xdr:twoCellAnchor>
  <xdr:twoCellAnchor editAs="oneCell">
    <xdr:from>
      <xdr:col>3</xdr:col>
      <xdr:colOff>997725</xdr:colOff>
      <xdr:row>342</xdr:row>
      <xdr:rowOff>7125</xdr:rowOff>
    </xdr:from>
    <xdr:to>
      <xdr:col>3</xdr:col>
      <xdr:colOff>1962150</xdr:colOff>
      <xdr:row>351</xdr:row>
      <xdr:rowOff>1060</xdr:rowOff>
    </xdr:to>
    <xdr:pic>
      <xdr:nvPicPr>
        <xdr:cNvPr id="84" name="Picture 83">
          <a:extLst>
            <a:ext uri="{FF2B5EF4-FFF2-40B4-BE49-F238E27FC236}">
              <a16:creationId xmlns:a16="http://schemas.microsoft.com/office/drawing/2014/main" id="{411D7CE1-8CE6-42EE-AE29-A58B028C673D}"/>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5684025" y="74768850"/>
          <a:ext cx="964425" cy="1451260"/>
        </a:xfrm>
        <a:prstGeom prst="rect">
          <a:avLst/>
        </a:prstGeom>
      </xdr:spPr>
    </xdr:pic>
    <xdr:clientData/>
  </xdr:twoCellAnchor>
  <xdr:twoCellAnchor editAs="oneCell">
    <xdr:from>
      <xdr:col>3</xdr:col>
      <xdr:colOff>1993051</xdr:colOff>
      <xdr:row>343</xdr:row>
      <xdr:rowOff>154726</xdr:rowOff>
    </xdr:from>
    <xdr:to>
      <xdr:col>4</xdr:col>
      <xdr:colOff>223774</xdr:colOff>
      <xdr:row>348</xdr:row>
      <xdr:rowOff>76201</xdr:rowOff>
    </xdr:to>
    <xdr:pic>
      <xdr:nvPicPr>
        <xdr:cNvPr id="85" name="Picture 84">
          <a:extLst>
            <a:ext uri="{FF2B5EF4-FFF2-40B4-BE49-F238E27FC236}">
              <a16:creationId xmlns:a16="http://schemas.microsoft.com/office/drawing/2014/main" id="{5639A282-8272-4404-A0F3-7939475E3ABD}"/>
            </a:ext>
          </a:extLst>
        </xdr:cNvPr>
        <xdr:cNvPicPr>
          <a:picLocks noChangeAspect="1"/>
        </xdr:cNvPicPr>
      </xdr:nvPicPr>
      <xdr:blipFill>
        <a:blip xmlns:r="http://schemas.openxmlformats.org/officeDocument/2006/relationships" r:embed="rId71" cstate="email">
          <a:extLst>
            <a:ext uri="{28A0092B-C50C-407E-A947-70E740481C1C}">
              <a14:useLocalDpi xmlns:a14="http://schemas.microsoft.com/office/drawing/2010/main"/>
            </a:ext>
          </a:extLst>
        </a:blip>
        <a:stretch>
          <a:fillRect/>
        </a:stretch>
      </xdr:blipFill>
      <xdr:spPr>
        <a:xfrm>
          <a:off x="6679351" y="75078376"/>
          <a:ext cx="1278723" cy="731100"/>
        </a:xfrm>
        <a:prstGeom prst="rect">
          <a:avLst/>
        </a:prstGeom>
      </xdr:spPr>
    </xdr:pic>
    <xdr:clientData/>
  </xdr:twoCellAnchor>
  <xdr:twoCellAnchor editAs="oneCell">
    <xdr:from>
      <xdr:col>3</xdr:col>
      <xdr:colOff>1000125</xdr:colOff>
      <xdr:row>919</xdr:row>
      <xdr:rowOff>57151</xdr:rowOff>
    </xdr:from>
    <xdr:to>
      <xdr:col>3</xdr:col>
      <xdr:colOff>2038350</xdr:colOff>
      <xdr:row>927</xdr:row>
      <xdr:rowOff>146051</xdr:rowOff>
    </xdr:to>
    <xdr:pic>
      <xdr:nvPicPr>
        <xdr:cNvPr id="86" name="Picture 85">
          <a:extLst>
            <a:ext uri="{FF2B5EF4-FFF2-40B4-BE49-F238E27FC236}">
              <a16:creationId xmlns:a16="http://schemas.microsoft.com/office/drawing/2014/main" id="{5DE5ECB8-1826-4D81-9D3F-9D1937A0BB36}"/>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5686425" y="215493601"/>
          <a:ext cx="1038225" cy="1384300"/>
        </a:xfrm>
        <a:prstGeom prst="rect">
          <a:avLst/>
        </a:prstGeom>
      </xdr:spPr>
    </xdr:pic>
    <xdr:clientData/>
  </xdr:twoCellAnchor>
  <xdr:twoCellAnchor editAs="oneCell">
    <xdr:from>
      <xdr:col>3</xdr:col>
      <xdr:colOff>923926</xdr:colOff>
      <xdr:row>847</xdr:row>
      <xdr:rowOff>152400</xdr:rowOff>
    </xdr:from>
    <xdr:to>
      <xdr:col>3</xdr:col>
      <xdr:colOff>1862786</xdr:colOff>
      <xdr:row>855</xdr:row>
      <xdr:rowOff>152400</xdr:rowOff>
    </xdr:to>
    <xdr:pic>
      <xdr:nvPicPr>
        <xdr:cNvPr id="87" name="Picture 86">
          <a:extLst>
            <a:ext uri="{FF2B5EF4-FFF2-40B4-BE49-F238E27FC236}">
              <a16:creationId xmlns:a16="http://schemas.microsoft.com/office/drawing/2014/main" id="{A6DC5D88-23C6-4192-8735-620B1526CD2E}"/>
            </a:ext>
          </a:extLst>
        </xdr:cNvPr>
        <xdr:cNvPicPr>
          <a:picLocks noChangeAspect="1"/>
        </xdr:cNvPicPr>
      </xdr:nvPicPr>
      <xdr:blipFill rotWithShape="1">
        <a:blip xmlns:r="http://schemas.openxmlformats.org/officeDocument/2006/relationships" r:embed="rId73" cstate="email">
          <a:extLst>
            <a:ext uri="{28A0092B-C50C-407E-A947-70E740481C1C}">
              <a14:useLocalDpi xmlns:a14="http://schemas.microsoft.com/office/drawing/2010/main"/>
            </a:ext>
          </a:extLst>
        </a:blip>
        <a:srcRect/>
        <a:stretch/>
      </xdr:blipFill>
      <xdr:spPr>
        <a:xfrm>
          <a:off x="5610226" y="199663050"/>
          <a:ext cx="938860" cy="1295400"/>
        </a:xfrm>
        <a:prstGeom prst="rect">
          <a:avLst/>
        </a:prstGeom>
      </xdr:spPr>
    </xdr:pic>
    <xdr:clientData/>
  </xdr:twoCellAnchor>
  <xdr:twoCellAnchor editAs="oneCell">
    <xdr:from>
      <xdr:col>3</xdr:col>
      <xdr:colOff>685800</xdr:colOff>
      <xdr:row>38</xdr:row>
      <xdr:rowOff>9525</xdr:rowOff>
    </xdr:from>
    <xdr:to>
      <xdr:col>3</xdr:col>
      <xdr:colOff>2391775</xdr:colOff>
      <xdr:row>47</xdr:row>
      <xdr:rowOff>0</xdr:rowOff>
    </xdr:to>
    <xdr:pic>
      <xdr:nvPicPr>
        <xdr:cNvPr id="88" name="Picture 87">
          <a:extLst>
            <a:ext uri="{FF2B5EF4-FFF2-40B4-BE49-F238E27FC236}">
              <a16:creationId xmlns:a16="http://schemas.microsoft.com/office/drawing/2014/main" id="{62E56159-5FCA-4D62-A473-E246F259B521}"/>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5372100" y="7534275"/>
          <a:ext cx="1705975" cy="1447800"/>
        </a:xfrm>
        <a:prstGeom prst="rect">
          <a:avLst/>
        </a:prstGeom>
      </xdr:spPr>
    </xdr:pic>
    <xdr:clientData/>
  </xdr:twoCellAnchor>
  <xdr:twoCellAnchor editAs="oneCell">
    <xdr:from>
      <xdr:col>3</xdr:col>
      <xdr:colOff>257175</xdr:colOff>
      <xdr:row>691</xdr:row>
      <xdr:rowOff>28604</xdr:rowOff>
    </xdr:from>
    <xdr:to>
      <xdr:col>3</xdr:col>
      <xdr:colOff>1200150</xdr:colOff>
      <xdr:row>699</xdr:row>
      <xdr:rowOff>149082</xdr:rowOff>
    </xdr:to>
    <xdr:pic>
      <xdr:nvPicPr>
        <xdr:cNvPr id="89" name="Picture 88">
          <a:extLst>
            <a:ext uri="{FF2B5EF4-FFF2-40B4-BE49-F238E27FC236}">
              <a16:creationId xmlns:a16="http://schemas.microsoft.com/office/drawing/2014/main" id="{7CDC0DAD-C1F8-4141-A8DE-8B1FC7F0C272}"/>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4943475" y="162848954"/>
          <a:ext cx="942975" cy="1415878"/>
        </a:xfrm>
        <a:prstGeom prst="rect">
          <a:avLst/>
        </a:prstGeom>
      </xdr:spPr>
    </xdr:pic>
    <xdr:clientData/>
  </xdr:twoCellAnchor>
  <xdr:twoCellAnchor editAs="oneCell">
    <xdr:from>
      <xdr:col>3</xdr:col>
      <xdr:colOff>1752599</xdr:colOff>
      <xdr:row>691</xdr:row>
      <xdr:rowOff>9525</xdr:rowOff>
    </xdr:from>
    <xdr:to>
      <xdr:col>3</xdr:col>
      <xdr:colOff>2706242</xdr:colOff>
      <xdr:row>699</xdr:row>
      <xdr:rowOff>146021</xdr:rowOff>
    </xdr:to>
    <xdr:pic>
      <xdr:nvPicPr>
        <xdr:cNvPr id="90" name="Picture 89">
          <a:extLst>
            <a:ext uri="{FF2B5EF4-FFF2-40B4-BE49-F238E27FC236}">
              <a16:creationId xmlns:a16="http://schemas.microsoft.com/office/drawing/2014/main" id="{86A076A5-BD34-4F45-845C-264E2D6068A5}"/>
            </a:ext>
          </a:extLst>
        </xdr:cNvPr>
        <xdr:cNvPicPr>
          <a:picLocks noChangeAspect="1"/>
        </xdr:cNvPicPr>
      </xdr:nvPicPr>
      <xdr:blipFill>
        <a:blip xmlns:r="http://schemas.openxmlformats.org/officeDocument/2006/relationships" r:embed="rId76" cstate="email">
          <a:extLst>
            <a:ext uri="{28A0092B-C50C-407E-A947-70E740481C1C}">
              <a14:useLocalDpi xmlns:a14="http://schemas.microsoft.com/office/drawing/2010/main"/>
            </a:ext>
          </a:extLst>
        </a:blip>
        <a:stretch>
          <a:fillRect/>
        </a:stretch>
      </xdr:blipFill>
      <xdr:spPr>
        <a:xfrm>
          <a:off x="6438899" y="162829875"/>
          <a:ext cx="953643" cy="1431896"/>
        </a:xfrm>
        <a:prstGeom prst="rect">
          <a:avLst/>
        </a:prstGeom>
      </xdr:spPr>
    </xdr:pic>
    <xdr:clientData/>
  </xdr:twoCellAnchor>
  <xdr:twoCellAnchor editAs="oneCell">
    <xdr:from>
      <xdr:col>3</xdr:col>
      <xdr:colOff>1695450</xdr:colOff>
      <xdr:row>703</xdr:row>
      <xdr:rowOff>17622</xdr:rowOff>
    </xdr:from>
    <xdr:to>
      <xdr:col>3</xdr:col>
      <xdr:colOff>2647949</xdr:colOff>
      <xdr:row>711</xdr:row>
      <xdr:rowOff>152400</xdr:rowOff>
    </xdr:to>
    <xdr:pic>
      <xdr:nvPicPr>
        <xdr:cNvPr id="91" name="Picture 90">
          <a:extLst>
            <a:ext uri="{FF2B5EF4-FFF2-40B4-BE49-F238E27FC236}">
              <a16:creationId xmlns:a16="http://schemas.microsoft.com/office/drawing/2014/main" id="{63472DB5-7067-4961-8AA9-250368700722}"/>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6381750" y="166305072"/>
          <a:ext cx="952499" cy="1430178"/>
        </a:xfrm>
        <a:prstGeom prst="rect">
          <a:avLst/>
        </a:prstGeom>
      </xdr:spPr>
    </xdr:pic>
    <xdr:clientData/>
  </xdr:twoCellAnchor>
  <xdr:twoCellAnchor editAs="oneCell">
    <xdr:from>
      <xdr:col>3</xdr:col>
      <xdr:colOff>238125</xdr:colOff>
      <xdr:row>703</xdr:row>
      <xdr:rowOff>9525</xdr:rowOff>
    </xdr:from>
    <xdr:to>
      <xdr:col>3</xdr:col>
      <xdr:colOff>1183087</xdr:colOff>
      <xdr:row>711</xdr:row>
      <xdr:rowOff>140713</xdr:rowOff>
    </xdr:to>
    <xdr:pic>
      <xdr:nvPicPr>
        <xdr:cNvPr id="92" name="Picture 91">
          <a:extLst>
            <a:ext uri="{FF2B5EF4-FFF2-40B4-BE49-F238E27FC236}">
              <a16:creationId xmlns:a16="http://schemas.microsoft.com/office/drawing/2014/main" id="{9AC74764-F1B7-49DB-B8EE-E32DF4B1335E}"/>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4924425" y="166296975"/>
          <a:ext cx="944962" cy="1426588"/>
        </a:xfrm>
        <a:prstGeom prst="rect">
          <a:avLst/>
        </a:prstGeom>
      </xdr:spPr>
    </xdr:pic>
    <xdr:clientData/>
  </xdr:twoCellAnchor>
  <xdr:twoCellAnchor editAs="oneCell">
    <xdr:from>
      <xdr:col>3</xdr:col>
      <xdr:colOff>1066800</xdr:colOff>
      <xdr:row>787</xdr:row>
      <xdr:rowOff>9638</xdr:rowOff>
    </xdr:from>
    <xdr:to>
      <xdr:col>3</xdr:col>
      <xdr:colOff>2024615</xdr:colOff>
      <xdr:row>795</xdr:row>
      <xdr:rowOff>152399</xdr:rowOff>
    </xdr:to>
    <xdr:pic>
      <xdr:nvPicPr>
        <xdr:cNvPr id="93" name="Picture 92">
          <a:extLst>
            <a:ext uri="{FF2B5EF4-FFF2-40B4-BE49-F238E27FC236}">
              <a16:creationId xmlns:a16="http://schemas.microsoft.com/office/drawing/2014/main" id="{6DADC963-662C-4A08-9CF1-4D065BF83A4D}"/>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tretch>
          <a:fillRect/>
        </a:stretch>
      </xdr:blipFill>
      <xdr:spPr>
        <a:xfrm>
          <a:off x="5753100" y="185689988"/>
          <a:ext cx="957815" cy="1438161"/>
        </a:xfrm>
        <a:prstGeom prst="rect">
          <a:avLst/>
        </a:prstGeom>
      </xdr:spPr>
    </xdr:pic>
    <xdr:clientData/>
  </xdr:twoCellAnchor>
  <xdr:twoCellAnchor editAs="oneCell">
    <xdr:from>
      <xdr:col>3</xdr:col>
      <xdr:colOff>2093101</xdr:colOff>
      <xdr:row>787</xdr:row>
      <xdr:rowOff>14016</xdr:rowOff>
    </xdr:from>
    <xdr:to>
      <xdr:col>4</xdr:col>
      <xdr:colOff>219076</xdr:colOff>
      <xdr:row>795</xdr:row>
      <xdr:rowOff>152400</xdr:rowOff>
    </xdr:to>
    <xdr:pic>
      <xdr:nvPicPr>
        <xdr:cNvPr id="94" name="Picture 93">
          <a:extLst>
            <a:ext uri="{FF2B5EF4-FFF2-40B4-BE49-F238E27FC236}">
              <a16:creationId xmlns:a16="http://schemas.microsoft.com/office/drawing/2014/main" id="{5BA7CD1C-50AC-4992-8660-8A04E8FBED1B}"/>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6779401" y="185694366"/>
          <a:ext cx="1173975" cy="1433784"/>
        </a:xfrm>
        <a:prstGeom prst="rect">
          <a:avLst/>
        </a:prstGeom>
      </xdr:spPr>
    </xdr:pic>
    <xdr:clientData/>
  </xdr:twoCellAnchor>
  <xdr:twoCellAnchor editAs="oneCell">
    <xdr:from>
      <xdr:col>3</xdr:col>
      <xdr:colOff>42825</xdr:colOff>
      <xdr:row>787</xdr:row>
      <xdr:rowOff>14250</xdr:rowOff>
    </xdr:from>
    <xdr:to>
      <xdr:col>3</xdr:col>
      <xdr:colOff>997569</xdr:colOff>
      <xdr:row>795</xdr:row>
      <xdr:rowOff>152400</xdr:rowOff>
    </xdr:to>
    <xdr:pic>
      <xdr:nvPicPr>
        <xdr:cNvPr id="95" name="Picture 94">
          <a:extLst>
            <a:ext uri="{FF2B5EF4-FFF2-40B4-BE49-F238E27FC236}">
              <a16:creationId xmlns:a16="http://schemas.microsoft.com/office/drawing/2014/main" id="{52D96940-9A90-4779-A5C8-8CF479F9E7D9}"/>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4729125" y="185694600"/>
          <a:ext cx="954744" cy="1433550"/>
        </a:xfrm>
        <a:prstGeom prst="rect">
          <a:avLst/>
        </a:prstGeom>
      </xdr:spPr>
    </xdr:pic>
    <xdr:clientData/>
  </xdr:twoCellAnchor>
  <xdr:twoCellAnchor editAs="oneCell">
    <xdr:from>
      <xdr:col>3</xdr:col>
      <xdr:colOff>971549</xdr:colOff>
      <xdr:row>186</xdr:row>
      <xdr:rowOff>19050</xdr:rowOff>
    </xdr:from>
    <xdr:to>
      <xdr:col>3</xdr:col>
      <xdr:colOff>1930412</xdr:colOff>
      <xdr:row>195</xdr:row>
      <xdr:rowOff>1459</xdr:rowOff>
    </xdr:to>
    <xdr:pic>
      <xdr:nvPicPr>
        <xdr:cNvPr id="96" name="Picture 95">
          <a:extLst>
            <a:ext uri="{FF2B5EF4-FFF2-40B4-BE49-F238E27FC236}">
              <a16:creationId xmlns:a16="http://schemas.microsoft.com/office/drawing/2014/main" id="{8B112300-1579-4525-B595-4E8AA92C5324}"/>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tretch>
          <a:fillRect/>
        </a:stretch>
      </xdr:blipFill>
      <xdr:spPr>
        <a:xfrm>
          <a:off x="5657849" y="40595550"/>
          <a:ext cx="958863" cy="1439734"/>
        </a:xfrm>
        <a:prstGeom prst="rect">
          <a:avLst/>
        </a:prstGeom>
      </xdr:spPr>
    </xdr:pic>
    <xdr:clientData/>
  </xdr:twoCellAnchor>
  <xdr:twoCellAnchor editAs="oneCell">
    <xdr:from>
      <xdr:col>3</xdr:col>
      <xdr:colOff>1066801</xdr:colOff>
      <xdr:row>366</xdr:row>
      <xdr:rowOff>19050</xdr:rowOff>
    </xdr:from>
    <xdr:to>
      <xdr:col>3</xdr:col>
      <xdr:colOff>2018349</xdr:colOff>
      <xdr:row>374</xdr:row>
      <xdr:rowOff>152400</xdr:rowOff>
    </xdr:to>
    <xdr:pic>
      <xdr:nvPicPr>
        <xdr:cNvPr id="97" name="Picture 96">
          <a:extLst>
            <a:ext uri="{FF2B5EF4-FFF2-40B4-BE49-F238E27FC236}">
              <a16:creationId xmlns:a16="http://schemas.microsoft.com/office/drawing/2014/main" id="{1BAD2FAC-0871-4B9F-9EDA-203E78A3E6FF}"/>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tretch>
          <a:fillRect/>
        </a:stretch>
      </xdr:blipFill>
      <xdr:spPr>
        <a:xfrm>
          <a:off x="5753101" y="79886175"/>
          <a:ext cx="951548" cy="1428750"/>
        </a:xfrm>
        <a:prstGeom prst="rect">
          <a:avLst/>
        </a:prstGeom>
      </xdr:spPr>
    </xdr:pic>
    <xdr:clientData/>
  </xdr:twoCellAnchor>
  <xdr:twoCellAnchor editAs="oneCell">
    <xdr:from>
      <xdr:col>3</xdr:col>
      <xdr:colOff>161925</xdr:colOff>
      <xdr:row>53</xdr:row>
      <xdr:rowOff>0</xdr:rowOff>
    </xdr:from>
    <xdr:to>
      <xdr:col>3</xdr:col>
      <xdr:colOff>1369219</xdr:colOff>
      <xdr:row>62</xdr:row>
      <xdr:rowOff>152400</xdr:rowOff>
    </xdr:to>
    <xdr:pic>
      <xdr:nvPicPr>
        <xdr:cNvPr id="98" name="Picture 97">
          <a:extLst>
            <a:ext uri="{FF2B5EF4-FFF2-40B4-BE49-F238E27FC236}">
              <a16:creationId xmlns:a16="http://schemas.microsoft.com/office/drawing/2014/main" id="{3360DD80-4BC0-4FFC-940A-6ADBA681EFBB}"/>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4848225" y="11449050"/>
          <a:ext cx="1207294" cy="1609725"/>
        </a:xfrm>
        <a:prstGeom prst="rect">
          <a:avLst/>
        </a:prstGeom>
      </xdr:spPr>
    </xdr:pic>
    <xdr:clientData/>
  </xdr:twoCellAnchor>
  <xdr:twoCellAnchor editAs="oneCell">
    <xdr:from>
      <xdr:col>3</xdr:col>
      <xdr:colOff>1633539</xdr:colOff>
      <xdr:row>53</xdr:row>
      <xdr:rowOff>9526</xdr:rowOff>
    </xdr:from>
    <xdr:to>
      <xdr:col>3</xdr:col>
      <xdr:colOff>2847978</xdr:colOff>
      <xdr:row>63</xdr:row>
      <xdr:rowOff>9528</xdr:rowOff>
    </xdr:to>
    <xdr:pic>
      <xdr:nvPicPr>
        <xdr:cNvPr id="99" name="Picture 98">
          <a:extLst>
            <a:ext uri="{FF2B5EF4-FFF2-40B4-BE49-F238E27FC236}">
              <a16:creationId xmlns:a16="http://schemas.microsoft.com/office/drawing/2014/main" id="{A27B7C0A-1090-4AD0-A473-15015377424A}"/>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rot="16200000">
          <a:off x="6117433" y="11660982"/>
          <a:ext cx="1619252" cy="1214439"/>
        </a:xfrm>
        <a:prstGeom prst="rect">
          <a:avLst/>
        </a:prstGeom>
      </xdr:spPr>
    </xdr:pic>
    <xdr:clientData/>
  </xdr:twoCellAnchor>
  <xdr:twoCellAnchor editAs="oneCell">
    <xdr:from>
      <xdr:col>3</xdr:col>
      <xdr:colOff>209549</xdr:colOff>
      <xdr:row>594</xdr:row>
      <xdr:rowOff>9525</xdr:rowOff>
    </xdr:from>
    <xdr:to>
      <xdr:col>3</xdr:col>
      <xdr:colOff>1285874</xdr:colOff>
      <xdr:row>602</xdr:row>
      <xdr:rowOff>149225</xdr:rowOff>
    </xdr:to>
    <xdr:pic>
      <xdr:nvPicPr>
        <xdr:cNvPr id="100" name="Picture 99">
          <a:extLst>
            <a:ext uri="{FF2B5EF4-FFF2-40B4-BE49-F238E27FC236}">
              <a16:creationId xmlns:a16="http://schemas.microsoft.com/office/drawing/2014/main" id="{BA577B25-B6C5-41E1-9BEA-AB4DB4B02B73}"/>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rot="10800000">
          <a:off x="4895849" y="139045950"/>
          <a:ext cx="1076325" cy="1435100"/>
        </a:xfrm>
        <a:prstGeom prst="rect">
          <a:avLst/>
        </a:prstGeom>
      </xdr:spPr>
    </xdr:pic>
    <xdr:clientData/>
  </xdr:twoCellAnchor>
  <xdr:twoCellAnchor editAs="oneCell">
    <xdr:from>
      <xdr:col>3</xdr:col>
      <xdr:colOff>1674000</xdr:colOff>
      <xdr:row>594</xdr:row>
      <xdr:rowOff>7126</xdr:rowOff>
    </xdr:from>
    <xdr:to>
      <xdr:col>3</xdr:col>
      <xdr:colOff>2752725</xdr:colOff>
      <xdr:row>602</xdr:row>
      <xdr:rowOff>150026</xdr:rowOff>
    </xdr:to>
    <xdr:pic>
      <xdr:nvPicPr>
        <xdr:cNvPr id="101" name="Picture 100">
          <a:extLst>
            <a:ext uri="{FF2B5EF4-FFF2-40B4-BE49-F238E27FC236}">
              <a16:creationId xmlns:a16="http://schemas.microsoft.com/office/drawing/2014/main" id="{8EA9A0E7-34A9-4F77-9583-831AF99A497C}"/>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6360300" y="139043551"/>
          <a:ext cx="1078725" cy="1438300"/>
        </a:xfrm>
        <a:prstGeom prst="rect">
          <a:avLst/>
        </a:prstGeom>
      </xdr:spPr>
    </xdr:pic>
    <xdr:clientData/>
  </xdr:twoCellAnchor>
  <xdr:twoCellAnchor editAs="oneCell">
    <xdr:from>
      <xdr:col>3</xdr:col>
      <xdr:colOff>942975</xdr:colOff>
      <xdr:row>799</xdr:row>
      <xdr:rowOff>0</xdr:rowOff>
    </xdr:from>
    <xdr:to>
      <xdr:col>3</xdr:col>
      <xdr:colOff>2028825</xdr:colOff>
      <xdr:row>807</xdr:row>
      <xdr:rowOff>152400</xdr:rowOff>
    </xdr:to>
    <xdr:pic>
      <xdr:nvPicPr>
        <xdr:cNvPr id="102" name="Picture 101">
          <a:extLst>
            <a:ext uri="{FF2B5EF4-FFF2-40B4-BE49-F238E27FC236}">
              <a16:creationId xmlns:a16="http://schemas.microsoft.com/office/drawing/2014/main" id="{03EE240C-DE37-4F3C-81F9-069A3AE375F0}"/>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5629275" y="187928250"/>
          <a:ext cx="1085850" cy="1447800"/>
        </a:xfrm>
        <a:prstGeom prst="rect">
          <a:avLst/>
        </a:prstGeom>
      </xdr:spPr>
    </xdr:pic>
    <xdr:clientData/>
  </xdr:twoCellAnchor>
  <xdr:twoCellAnchor editAs="oneCell">
    <xdr:from>
      <xdr:col>3</xdr:col>
      <xdr:colOff>695322</xdr:colOff>
      <xdr:row>574</xdr:row>
      <xdr:rowOff>148934</xdr:rowOff>
    </xdr:from>
    <xdr:to>
      <xdr:col>3</xdr:col>
      <xdr:colOff>2343150</xdr:colOff>
      <xdr:row>578</xdr:row>
      <xdr:rowOff>136405</xdr:rowOff>
    </xdr:to>
    <xdr:pic>
      <xdr:nvPicPr>
        <xdr:cNvPr id="103" name="Picture 102">
          <a:extLst>
            <a:ext uri="{FF2B5EF4-FFF2-40B4-BE49-F238E27FC236}">
              <a16:creationId xmlns:a16="http://schemas.microsoft.com/office/drawing/2014/main" id="{4C908009-4EAF-4D38-9377-7C37CED8A083}"/>
            </a:ext>
          </a:extLst>
        </xdr:cNvPr>
        <xdr:cNvPicPr>
          <a:picLocks noChangeAspect="1"/>
        </xdr:cNvPicPr>
      </xdr:nvPicPr>
      <xdr:blipFill rotWithShape="1">
        <a:blip xmlns:r="http://schemas.openxmlformats.org/officeDocument/2006/relationships" r:embed="rId89" cstate="print">
          <a:extLst>
            <a:ext uri="{28A0092B-C50C-407E-A947-70E740481C1C}">
              <a14:useLocalDpi xmlns:a14="http://schemas.microsoft.com/office/drawing/2010/main" val="0"/>
            </a:ext>
          </a:extLst>
        </a:blip>
        <a:srcRect l="6602" t="29843" r="7968" b="26250"/>
        <a:stretch/>
      </xdr:blipFill>
      <xdr:spPr>
        <a:xfrm rot="10800000">
          <a:off x="5381622" y="133965659"/>
          <a:ext cx="1647828" cy="635171"/>
        </a:xfrm>
        <a:prstGeom prst="rect">
          <a:avLst/>
        </a:prstGeom>
      </xdr:spPr>
    </xdr:pic>
    <xdr:clientData/>
  </xdr:twoCellAnchor>
  <xdr:twoCellAnchor editAs="oneCell">
    <xdr:from>
      <xdr:col>3</xdr:col>
      <xdr:colOff>971550</xdr:colOff>
      <xdr:row>66</xdr:row>
      <xdr:rowOff>0</xdr:rowOff>
    </xdr:from>
    <xdr:to>
      <xdr:col>3</xdr:col>
      <xdr:colOff>2057400</xdr:colOff>
      <xdr:row>74</xdr:row>
      <xdr:rowOff>152400</xdr:rowOff>
    </xdr:to>
    <xdr:pic>
      <xdr:nvPicPr>
        <xdr:cNvPr id="104" name="Picture 103">
          <a:extLst>
            <a:ext uri="{FF2B5EF4-FFF2-40B4-BE49-F238E27FC236}">
              <a16:creationId xmlns:a16="http://schemas.microsoft.com/office/drawing/2014/main" id="{FD798C71-ED5E-4D42-A939-E967F51E07A4}"/>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5657850" y="13706475"/>
          <a:ext cx="1085850" cy="1447800"/>
        </a:xfrm>
        <a:prstGeom prst="rect">
          <a:avLst/>
        </a:prstGeom>
      </xdr:spPr>
    </xdr:pic>
    <xdr:clientData/>
  </xdr:twoCellAnchor>
  <xdr:twoCellAnchor editAs="oneCell">
    <xdr:from>
      <xdr:col>3</xdr:col>
      <xdr:colOff>838200</xdr:colOff>
      <xdr:row>522</xdr:row>
      <xdr:rowOff>9525</xdr:rowOff>
    </xdr:from>
    <xdr:to>
      <xdr:col>3</xdr:col>
      <xdr:colOff>2266950</xdr:colOff>
      <xdr:row>530</xdr:row>
      <xdr:rowOff>142875</xdr:rowOff>
    </xdr:to>
    <xdr:pic>
      <xdr:nvPicPr>
        <xdr:cNvPr id="105" name="Picture 104">
          <a:extLst>
            <a:ext uri="{FF2B5EF4-FFF2-40B4-BE49-F238E27FC236}">
              <a16:creationId xmlns:a16="http://schemas.microsoft.com/office/drawing/2014/main" id="{AEA2B4A4-7F5B-4DE9-BA7E-9A483939FD43}"/>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5524500" y="120224550"/>
          <a:ext cx="1428750" cy="1428750"/>
        </a:xfrm>
        <a:prstGeom prst="rect">
          <a:avLst/>
        </a:prstGeom>
      </xdr:spPr>
    </xdr:pic>
    <xdr:clientData/>
  </xdr:twoCellAnchor>
  <xdr:twoCellAnchor editAs="oneCell">
    <xdr:from>
      <xdr:col>3</xdr:col>
      <xdr:colOff>1171576</xdr:colOff>
      <xdr:row>438</xdr:row>
      <xdr:rowOff>19051</xdr:rowOff>
    </xdr:from>
    <xdr:to>
      <xdr:col>3</xdr:col>
      <xdr:colOff>2123124</xdr:colOff>
      <xdr:row>446</xdr:row>
      <xdr:rowOff>152401</xdr:rowOff>
    </xdr:to>
    <xdr:pic>
      <xdr:nvPicPr>
        <xdr:cNvPr id="106" name="Picture 105">
          <a:extLst>
            <a:ext uri="{FF2B5EF4-FFF2-40B4-BE49-F238E27FC236}">
              <a16:creationId xmlns:a16="http://schemas.microsoft.com/office/drawing/2014/main" id="{24A82486-08CA-4EFB-8442-79C08464F328}"/>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5857876" y="98402776"/>
          <a:ext cx="951548" cy="1428750"/>
        </a:xfrm>
        <a:prstGeom prst="rect">
          <a:avLst/>
        </a:prstGeom>
      </xdr:spPr>
    </xdr:pic>
    <xdr:clientData/>
  </xdr:twoCellAnchor>
  <xdr:twoCellAnchor editAs="oneCell">
    <xdr:from>
      <xdr:col>3</xdr:col>
      <xdr:colOff>1238249</xdr:colOff>
      <xdr:row>78</xdr:row>
      <xdr:rowOff>28575</xdr:rowOff>
    </xdr:from>
    <xdr:to>
      <xdr:col>3</xdr:col>
      <xdr:colOff>2004219</xdr:colOff>
      <xdr:row>86</xdr:row>
      <xdr:rowOff>142874</xdr:rowOff>
    </xdr:to>
    <xdr:pic>
      <xdr:nvPicPr>
        <xdr:cNvPr id="107" name="Picture 106">
          <a:extLst>
            <a:ext uri="{FF2B5EF4-FFF2-40B4-BE49-F238E27FC236}">
              <a16:creationId xmlns:a16="http://schemas.microsoft.com/office/drawing/2014/main" id="{18C2DE6A-72FC-4777-A8DB-0F8B0BA13322}"/>
            </a:ext>
          </a:extLst>
        </xdr:cNvPr>
        <xdr:cNvPicPr>
          <a:picLocks noChangeAspect="1"/>
        </xdr:cNvPicPr>
      </xdr:nvPicPr>
      <xdr:blipFill rotWithShape="1">
        <a:blip xmlns:r="http://schemas.openxmlformats.org/officeDocument/2006/relationships" r:embed="rId93" cstate="print">
          <a:extLst>
            <a:ext uri="{28A0092B-C50C-407E-A947-70E740481C1C}">
              <a14:useLocalDpi xmlns:a14="http://schemas.microsoft.com/office/drawing/2010/main" val="0"/>
            </a:ext>
          </a:extLst>
        </a:blip>
        <a:srcRect l="11085" r="14344" b="8597"/>
        <a:stretch/>
      </xdr:blipFill>
      <xdr:spPr>
        <a:xfrm>
          <a:off x="5924549" y="17049750"/>
          <a:ext cx="765970" cy="1409699"/>
        </a:xfrm>
        <a:prstGeom prst="rect">
          <a:avLst/>
        </a:prstGeom>
      </xdr:spPr>
    </xdr:pic>
    <xdr:clientData/>
  </xdr:twoCellAnchor>
  <xdr:twoCellAnchor editAs="oneCell">
    <xdr:from>
      <xdr:col>3</xdr:col>
      <xdr:colOff>1162050</xdr:colOff>
      <xdr:row>90</xdr:row>
      <xdr:rowOff>47625</xdr:rowOff>
    </xdr:from>
    <xdr:to>
      <xdr:col>3</xdr:col>
      <xdr:colOff>1914525</xdr:colOff>
      <xdr:row>98</xdr:row>
      <xdr:rowOff>131762</xdr:rowOff>
    </xdr:to>
    <xdr:pic>
      <xdr:nvPicPr>
        <xdr:cNvPr id="108" name="Picture 107">
          <a:extLst>
            <a:ext uri="{FF2B5EF4-FFF2-40B4-BE49-F238E27FC236}">
              <a16:creationId xmlns:a16="http://schemas.microsoft.com/office/drawing/2014/main" id="{0CABB1AE-3D8C-4896-99D3-678CAC7246E7}"/>
            </a:ext>
          </a:extLst>
        </xdr:cNvPr>
        <xdr:cNvPicPr>
          <a:picLocks noChangeAspect="1"/>
        </xdr:cNvPicPr>
      </xdr:nvPicPr>
      <xdr:blipFill>
        <a:blip xmlns:r="http://schemas.openxmlformats.org/officeDocument/2006/relationships" r:embed="rId94"/>
        <a:stretch>
          <a:fillRect/>
        </a:stretch>
      </xdr:blipFill>
      <xdr:spPr>
        <a:xfrm>
          <a:off x="5848350" y="20535900"/>
          <a:ext cx="752475" cy="1379537"/>
        </a:xfrm>
        <a:prstGeom prst="rect">
          <a:avLst/>
        </a:prstGeom>
      </xdr:spPr>
    </xdr:pic>
    <xdr:clientData/>
  </xdr:twoCellAnchor>
  <xdr:twoCellAnchor editAs="oneCell">
    <xdr:from>
      <xdr:col>3</xdr:col>
      <xdr:colOff>1114425</xdr:colOff>
      <xdr:row>402</xdr:row>
      <xdr:rowOff>9525</xdr:rowOff>
    </xdr:from>
    <xdr:to>
      <xdr:col>3</xdr:col>
      <xdr:colOff>2076450</xdr:colOff>
      <xdr:row>410</xdr:row>
      <xdr:rowOff>158607</xdr:rowOff>
    </xdr:to>
    <xdr:pic>
      <xdr:nvPicPr>
        <xdr:cNvPr id="109" name="Picture 108">
          <a:extLst>
            <a:ext uri="{FF2B5EF4-FFF2-40B4-BE49-F238E27FC236}">
              <a16:creationId xmlns:a16="http://schemas.microsoft.com/office/drawing/2014/main" id="{AFF8B1C3-92CD-4F00-9BFF-18B289A54166}"/>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5800725" y="88144350"/>
          <a:ext cx="962025" cy="1444482"/>
        </a:xfrm>
        <a:prstGeom prst="rect">
          <a:avLst/>
        </a:prstGeom>
      </xdr:spPr>
    </xdr:pic>
    <xdr:clientData/>
  </xdr:twoCellAnchor>
  <xdr:twoCellAnchor editAs="oneCell">
    <xdr:from>
      <xdr:col>3</xdr:col>
      <xdr:colOff>952500</xdr:colOff>
      <xdr:row>414</xdr:row>
      <xdr:rowOff>0</xdr:rowOff>
    </xdr:from>
    <xdr:to>
      <xdr:col>3</xdr:col>
      <xdr:colOff>1924050</xdr:colOff>
      <xdr:row>423</xdr:row>
      <xdr:rowOff>1459</xdr:rowOff>
    </xdr:to>
    <xdr:pic>
      <xdr:nvPicPr>
        <xdr:cNvPr id="110" name="Picture 109">
          <a:extLst>
            <a:ext uri="{FF2B5EF4-FFF2-40B4-BE49-F238E27FC236}">
              <a16:creationId xmlns:a16="http://schemas.microsoft.com/office/drawing/2014/main" id="{D113CDE0-CDD0-46F1-A7FB-8FBC9C04A8A1}"/>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5638800" y="91601925"/>
          <a:ext cx="971550" cy="1458784"/>
        </a:xfrm>
        <a:prstGeom prst="rect">
          <a:avLst/>
        </a:prstGeom>
      </xdr:spPr>
    </xdr:pic>
    <xdr:clientData/>
  </xdr:twoCellAnchor>
  <xdr:twoCellAnchor editAs="oneCell">
    <xdr:from>
      <xdr:col>3</xdr:col>
      <xdr:colOff>1095375</xdr:colOff>
      <xdr:row>450</xdr:row>
      <xdr:rowOff>0</xdr:rowOff>
    </xdr:from>
    <xdr:to>
      <xdr:col>3</xdr:col>
      <xdr:colOff>2057401</xdr:colOff>
      <xdr:row>458</xdr:row>
      <xdr:rowOff>149083</xdr:rowOff>
    </xdr:to>
    <xdr:pic>
      <xdr:nvPicPr>
        <xdr:cNvPr id="111" name="Picture 110">
          <a:extLst>
            <a:ext uri="{FF2B5EF4-FFF2-40B4-BE49-F238E27FC236}">
              <a16:creationId xmlns:a16="http://schemas.microsoft.com/office/drawing/2014/main" id="{AB7BDF2F-6E04-4DD6-85AC-96EF1124DE26}"/>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a:off x="5781675" y="101850825"/>
          <a:ext cx="962026" cy="1444483"/>
        </a:xfrm>
        <a:prstGeom prst="rect">
          <a:avLst/>
        </a:prstGeom>
      </xdr:spPr>
    </xdr:pic>
    <xdr:clientData/>
  </xdr:twoCellAnchor>
  <xdr:twoCellAnchor editAs="oneCell">
    <xdr:from>
      <xdr:col>3</xdr:col>
      <xdr:colOff>1962150</xdr:colOff>
      <xdr:row>462</xdr:row>
      <xdr:rowOff>12727</xdr:rowOff>
    </xdr:from>
    <xdr:to>
      <xdr:col>3</xdr:col>
      <xdr:colOff>2924175</xdr:colOff>
      <xdr:row>471</xdr:row>
      <xdr:rowOff>3060</xdr:rowOff>
    </xdr:to>
    <xdr:pic>
      <xdr:nvPicPr>
        <xdr:cNvPr id="112" name="Picture 111">
          <a:extLst>
            <a:ext uri="{FF2B5EF4-FFF2-40B4-BE49-F238E27FC236}">
              <a16:creationId xmlns:a16="http://schemas.microsoft.com/office/drawing/2014/main" id="{4E4C2EA7-8E4D-47B5-A105-A6D14CDBFCCD}"/>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a:off x="6648450" y="105178252"/>
          <a:ext cx="962025" cy="1447658"/>
        </a:xfrm>
        <a:prstGeom prst="rect">
          <a:avLst/>
        </a:prstGeom>
      </xdr:spPr>
    </xdr:pic>
    <xdr:clientData/>
  </xdr:twoCellAnchor>
  <xdr:twoCellAnchor editAs="oneCell">
    <xdr:from>
      <xdr:col>3</xdr:col>
      <xdr:colOff>438149</xdr:colOff>
      <xdr:row>462</xdr:row>
      <xdr:rowOff>36639</xdr:rowOff>
    </xdr:from>
    <xdr:to>
      <xdr:col>3</xdr:col>
      <xdr:colOff>1377982</xdr:colOff>
      <xdr:row>470</xdr:row>
      <xdr:rowOff>152400</xdr:rowOff>
    </xdr:to>
    <xdr:pic>
      <xdr:nvPicPr>
        <xdr:cNvPr id="113" name="Picture 112">
          <a:extLst>
            <a:ext uri="{FF2B5EF4-FFF2-40B4-BE49-F238E27FC236}">
              <a16:creationId xmlns:a16="http://schemas.microsoft.com/office/drawing/2014/main" id="{208BC16A-231A-46D0-8FEC-533723FB3089}"/>
            </a:ext>
          </a:extLst>
        </xdr:cNvPr>
        <xdr:cNvPicPr>
          <a:picLocks noChangeAspect="1"/>
        </xdr:cNvPicPr>
      </xdr:nvPicPr>
      <xdr:blipFill>
        <a:blip xmlns:r="http://schemas.openxmlformats.org/officeDocument/2006/relationships" r:embed="rId99" cstate="print">
          <a:extLst>
            <a:ext uri="{28A0092B-C50C-407E-A947-70E740481C1C}">
              <a14:useLocalDpi xmlns:a14="http://schemas.microsoft.com/office/drawing/2010/main" val="0"/>
            </a:ext>
          </a:extLst>
        </a:blip>
        <a:stretch>
          <a:fillRect/>
        </a:stretch>
      </xdr:blipFill>
      <xdr:spPr>
        <a:xfrm>
          <a:off x="5124449" y="105202164"/>
          <a:ext cx="939833" cy="1411161"/>
        </a:xfrm>
        <a:prstGeom prst="rect">
          <a:avLst/>
        </a:prstGeom>
      </xdr:spPr>
    </xdr:pic>
    <xdr:clientData/>
  </xdr:twoCellAnchor>
  <xdr:twoCellAnchor editAs="oneCell">
    <xdr:from>
      <xdr:col>3</xdr:col>
      <xdr:colOff>1209675</xdr:colOff>
      <xdr:row>811</xdr:row>
      <xdr:rowOff>57149</xdr:rowOff>
    </xdr:from>
    <xdr:to>
      <xdr:col>3</xdr:col>
      <xdr:colOff>1851701</xdr:colOff>
      <xdr:row>819</xdr:row>
      <xdr:rowOff>133350</xdr:rowOff>
    </xdr:to>
    <xdr:pic>
      <xdr:nvPicPr>
        <xdr:cNvPr id="114" name="Picture 113">
          <a:extLst>
            <a:ext uri="{FF2B5EF4-FFF2-40B4-BE49-F238E27FC236}">
              <a16:creationId xmlns:a16="http://schemas.microsoft.com/office/drawing/2014/main" id="{C4F5DE3C-A59E-4D26-95D5-BD7FE4141CD9}"/>
            </a:ext>
          </a:extLst>
        </xdr:cNvPr>
        <xdr:cNvPicPr>
          <a:picLocks noChangeAspect="1"/>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l="14437" t="1922" r="22037" b="7694"/>
        <a:stretch/>
      </xdr:blipFill>
      <xdr:spPr>
        <a:xfrm>
          <a:off x="5895975" y="191300099"/>
          <a:ext cx="642026" cy="1371601"/>
        </a:xfrm>
        <a:prstGeom prst="rect">
          <a:avLst/>
        </a:prstGeom>
      </xdr:spPr>
    </xdr:pic>
    <xdr:clientData/>
  </xdr:twoCellAnchor>
  <xdr:twoCellAnchor editAs="oneCell">
    <xdr:from>
      <xdr:col>3</xdr:col>
      <xdr:colOff>0</xdr:colOff>
      <xdr:row>630</xdr:row>
      <xdr:rowOff>85725</xdr:rowOff>
    </xdr:from>
    <xdr:to>
      <xdr:col>3</xdr:col>
      <xdr:colOff>1009650</xdr:colOff>
      <xdr:row>639</xdr:row>
      <xdr:rowOff>144391</xdr:rowOff>
    </xdr:to>
    <xdr:pic>
      <xdr:nvPicPr>
        <xdr:cNvPr id="115" name="Picture 114">
          <a:extLst>
            <a:ext uri="{FF2B5EF4-FFF2-40B4-BE49-F238E27FC236}">
              <a16:creationId xmlns:a16="http://schemas.microsoft.com/office/drawing/2014/main" id="{5A40FF28-B8F3-4E45-AE5D-957A96ED1DCD}"/>
            </a:ext>
          </a:extLst>
        </xdr:cNvPr>
        <xdr:cNvPicPr>
          <a:picLocks noChangeAspect="1"/>
        </xdr:cNvPicPr>
      </xdr:nvPicPr>
      <xdr:blipFill>
        <a:blip xmlns:r="http://schemas.openxmlformats.org/officeDocument/2006/relationships" r:embed="rId101" cstate="print">
          <a:extLst>
            <a:ext uri="{28A0092B-C50C-407E-A947-70E740481C1C}">
              <a14:useLocalDpi xmlns:a14="http://schemas.microsoft.com/office/drawing/2010/main" val="0"/>
            </a:ext>
          </a:extLst>
        </a:blip>
        <a:stretch>
          <a:fillRect/>
        </a:stretch>
      </xdr:blipFill>
      <xdr:spPr>
        <a:xfrm>
          <a:off x="4686300" y="148304250"/>
          <a:ext cx="1009650" cy="1515991"/>
        </a:xfrm>
        <a:prstGeom prst="rect">
          <a:avLst/>
        </a:prstGeom>
      </xdr:spPr>
    </xdr:pic>
    <xdr:clientData/>
  </xdr:twoCellAnchor>
  <xdr:twoCellAnchor editAs="oneCell">
    <xdr:from>
      <xdr:col>3</xdr:col>
      <xdr:colOff>1762125</xdr:colOff>
      <xdr:row>630</xdr:row>
      <xdr:rowOff>102375</xdr:rowOff>
    </xdr:from>
    <xdr:to>
      <xdr:col>4</xdr:col>
      <xdr:colOff>219075</xdr:colOff>
      <xdr:row>637</xdr:row>
      <xdr:rowOff>104775</xdr:rowOff>
    </xdr:to>
    <xdr:pic>
      <xdr:nvPicPr>
        <xdr:cNvPr id="116" name="Picture 115">
          <a:extLst>
            <a:ext uri="{FF2B5EF4-FFF2-40B4-BE49-F238E27FC236}">
              <a16:creationId xmlns:a16="http://schemas.microsoft.com/office/drawing/2014/main" id="{F15616AA-A204-45F9-9488-6B567E18E996}"/>
            </a:ext>
          </a:extLst>
        </xdr:cNvPr>
        <xdr:cNvPicPr>
          <a:picLocks noChangeAspect="1"/>
        </xdr:cNvPicPr>
      </xdr:nvPicPr>
      <xdr:blipFill rotWithShape="1">
        <a:blip xmlns:r="http://schemas.openxmlformats.org/officeDocument/2006/relationships" r:embed="rId102" cstate="print">
          <a:extLst>
            <a:ext uri="{28A0092B-C50C-407E-A947-70E740481C1C}">
              <a14:useLocalDpi xmlns:a14="http://schemas.microsoft.com/office/drawing/2010/main" val="0"/>
            </a:ext>
          </a:extLst>
        </a:blip>
        <a:srcRect l="3491" r="8828"/>
        <a:stretch/>
      </xdr:blipFill>
      <xdr:spPr>
        <a:xfrm>
          <a:off x="6448425" y="148320900"/>
          <a:ext cx="1504950" cy="1135875"/>
        </a:xfrm>
        <a:prstGeom prst="rect">
          <a:avLst/>
        </a:prstGeom>
      </xdr:spPr>
    </xdr:pic>
    <xdr:clientData/>
  </xdr:twoCellAnchor>
  <xdr:twoCellAnchor editAs="oneCell">
    <xdr:from>
      <xdr:col>3</xdr:col>
      <xdr:colOff>1023901</xdr:colOff>
      <xdr:row>631</xdr:row>
      <xdr:rowOff>71400</xdr:rowOff>
    </xdr:from>
    <xdr:to>
      <xdr:col>3</xdr:col>
      <xdr:colOff>1676401</xdr:colOff>
      <xdr:row>639</xdr:row>
      <xdr:rowOff>76200</xdr:rowOff>
    </xdr:to>
    <xdr:pic>
      <xdr:nvPicPr>
        <xdr:cNvPr id="117" name="Picture 116">
          <a:extLst>
            <a:ext uri="{FF2B5EF4-FFF2-40B4-BE49-F238E27FC236}">
              <a16:creationId xmlns:a16="http://schemas.microsoft.com/office/drawing/2014/main" id="{BA2A334E-5F38-44CB-8201-D10FC82D3CEA}"/>
            </a:ext>
          </a:extLst>
        </xdr:cNvPr>
        <xdr:cNvPicPr>
          <a:picLocks noChangeAspect="1"/>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r="24648"/>
        <a:stretch/>
      </xdr:blipFill>
      <xdr:spPr>
        <a:xfrm>
          <a:off x="5710201" y="148451850"/>
          <a:ext cx="652500" cy="1300200"/>
        </a:xfrm>
        <a:prstGeom prst="rect">
          <a:avLst/>
        </a:prstGeom>
      </xdr:spPr>
    </xdr:pic>
    <xdr:clientData/>
  </xdr:twoCellAnchor>
  <xdr:twoCellAnchor editAs="oneCell">
    <xdr:from>
      <xdr:col>3</xdr:col>
      <xdr:colOff>19050</xdr:colOff>
      <xdr:row>643</xdr:row>
      <xdr:rowOff>19050</xdr:rowOff>
    </xdr:from>
    <xdr:to>
      <xdr:col>3</xdr:col>
      <xdr:colOff>972123</xdr:colOff>
      <xdr:row>652</xdr:row>
      <xdr:rowOff>0</xdr:rowOff>
    </xdr:to>
    <xdr:pic>
      <xdr:nvPicPr>
        <xdr:cNvPr id="118" name="Picture 117">
          <a:extLst>
            <a:ext uri="{FF2B5EF4-FFF2-40B4-BE49-F238E27FC236}">
              <a16:creationId xmlns:a16="http://schemas.microsoft.com/office/drawing/2014/main" id="{F1ACC125-7BF6-4430-A1D4-538ED29538D1}"/>
            </a:ext>
          </a:extLst>
        </xdr:cNvPr>
        <xdr:cNvPicPr>
          <a:picLocks noChangeAspect="1"/>
        </xdr:cNvPicPr>
      </xdr:nvPicPr>
      <xdr:blipFill>
        <a:blip xmlns:r="http://schemas.openxmlformats.org/officeDocument/2006/relationships" r:embed="rId104"/>
        <a:stretch>
          <a:fillRect/>
        </a:stretch>
      </xdr:blipFill>
      <xdr:spPr>
        <a:xfrm>
          <a:off x="4705350" y="150799800"/>
          <a:ext cx="953073" cy="1438275"/>
        </a:xfrm>
        <a:prstGeom prst="rect">
          <a:avLst/>
        </a:prstGeom>
      </xdr:spPr>
    </xdr:pic>
    <xdr:clientData/>
  </xdr:twoCellAnchor>
  <xdr:twoCellAnchor editAs="oneCell">
    <xdr:from>
      <xdr:col>3</xdr:col>
      <xdr:colOff>1019175</xdr:colOff>
      <xdr:row>643</xdr:row>
      <xdr:rowOff>76200</xdr:rowOff>
    </xdr:from>
    <xdr:to>
      <xdr:col>3</xdr:col>
      <xdr:colOff>1671504</xdr:colOff>
      <xdr:row>651</xdr:row>
      <xdr:rowOff>85457</xdr:rowOff>
    </xdr:to>
    <xdr:pic>
      <xdr:nvPicPr>
        <xdr:cNvPr id="119" name="Picture 118">
          <a:extLst>
            <a:ext uri="{FF2B5EF4-FFF2-40B4-BE49-F238E27FC236}">
              <a16:creationId xmlns:a16="http://schemas.microsoft.com/office/drawing/2014/main" id="{87925CF2-E43A-4283-81B4-DF943F57270B}"/>
            </a:ext>
          </a:extLst>
        </xdr:cNvPr>
        <xdr:cNvPicPr>
          <a:picLocks noChangeAspect="1"/>
        </xdr:cNvPicPr>
      </xdr:nvPicPr>
      <xdr:blipFill>
        <a:blip xmlns:r="http://schemas.openxmlformats.org/officeDocument/2006/relationships" r:embed="rId105"/>
        <a:stretch>
          <a:fillRect/>
        </a:stretch>
      </xdr:blipFill>
      <xdr:spPr>
        <a:xfrm>
          <a:off x="5705475" y="150856950"/>
          <a:ext cx="652329" cy="1304657"/>
        </a:xfrm>
        <a:prstGeom prst="rect">
          <a:avLst/>
        </a:prstGeom>
      </xdr:spPr>
    </xdr:pic>
    <xdr:clientData/>
  </xdr:twoCellAnchor>
  <xdr:twoCellAnchor editAs="oneCell">
    <xdr:from>
      <xdr:col>3</xdr:col>
      <xdr:colOff>1724025</xdr:colOff>
      <xdr:row>643</xdr:row>
      <xdr:rowOff>19050</xdr:rowOff>
    </xdr:from>
    <xdr:to>
      <xdr:col>3</xdr:col>
      <xdr:colOff>3046224</xdr:colOff>
      <xdr:row>650</xdr:row>
      <xdr:rowOff>19529</xdr:rowOff>
    </xdr:to>
    <xdr:pic>
      <xdr:nvPicPr>
        <xdr:cNvPr id="120" name="Picture 119">
          <a:extLst>
            <a:ext uri="{FF2B5EF4-FFF2-40B4-BE49-F238E27FC236}">
              <a16:creationId xmlns:a16="http://schemas.microsoft.com/office/drawing/2014/main" id="{35CAB575-D696-4348-B75D-E33CDCF0EB41}"/>
            </a:ext>
          </a:extLst>
        </xdr:cNvPr>
        <xdr:cNvPicPr>
          <a:picLocks noChangeAspect="1"/>
        </xdr:cNvPicPr>
      </xdr:nvPicPr>
      <xdr:blipFill>
        <a:blip xmlns:r="http://schemas.openxmlformats.org/officeDocument/2006/relationships" r:embed="rId106"/>
        <a:stretch>
          <a:fillRect/>
        </a:stretch>
      </xdr:blipFill>
      <xdr:spPr>
        <a:xfrm>
          <a:off x="6410325" y="150799800"/>
          <a:ext cx="1322199" cy="1133954"/>
        </a:xfrm>
        <a:prstGeom prst="rect">
          <a:avLst/>
        </a:prstGeom>
      </xdr:spPr>
    </xdr:pic>
    <xdr:clientData/>
  </xdr:twoCellAnchor>
  <xdr:twoCellAnchor editAs="oneCell">
    <xdr:from>
      <xdr:col>3</xdr:col>
      <xdr:colOff>685800</xdr:colOff>
      <xdr:row>1033</xdr:row>
      <xdr:rowOff>7125</xdr:rowOff>
    </xdr:from>
    <xdr:to>
      <xdr:col>3</xdr:col>
      <xdr:colOff>1304925</xdr:colOff>
      <xdr:row>1042</xdr:row>
      <xdr:rowOff>123825</xdr:rowOff>
    </xdr:to>
    <xdr:pic>
      <xdr:nvPicPr>
        <xdr:cNvPr id="121" name="Picture 120">
          <a:extLst>
            <a:ext uri="{FF2B5EF4-FFF2-40B4-BE49-F238E27FC236}">
              <a16:creationId xmlns:a16="http://schemas.microsoft.com/office/drawing/2014/main" id="{AF529751-D202-431D-BD26-683A2C40CFC7}"/>
            </a:ext>
          </a:extLst>
        </xdr:cNvPr>
        <xdr:cNvPicPr>
          <a:picLocks noChangeAspect="1"/>
        </xdr:cNvPicPr>
      </xdr:nvPicPr>
      <xdr:blipFill rotWithShape="1">
        <a:blip xmlns:r="http://schemas.openxmlformats.org/officeDocument/2006/relationships" r:embed="rId107" cstate="print">
          <a:extLst>
            <a:ext uri="{28A0092B-C50C-407E-A947-70E740481C1C}">
              <a14:useLocalDpi xmlns:a14="http://schemas.microsoft.com/office/drawing/2010/main" val="0"/>
            </a:ext>
          </a:extLst>
        </a:blip>
        <a:srcRect l="23305" r="14234"/>
        <a:stretch/>
      </xdr:blipFill>
      <xdr:spPr>
        <a:xfrm>
          <a:off x="5372100" y="237970200"/>
          <a:ext cx="619125" cy="1574025"/>
        </a:xfrm>
        <a:prstGeom prst="rect">
          <a:avLst/>
        </a:prstGeom>
      </xdr:spPr>
    </xdr:pic>
    <xdr:clientData/>
  </xdr:twoCellAnchor>
  <xdr:twoCellAnchor editAs="oneCell">
    <xdr:from>
      <xdr:col>3</xdr:col>
      <xdr:colOff>495300</xdr:colOff>
      <xdr:row>984</xdr:row>
      <xdr:rowOff>28575</xdr:rowOff>
    </xdr:from>
    <xdr:to>
      <xdr:col>3</xdr:col>
      <xdr:colOff>1484909</xdr:colOff>
      <xdr:row>993</xdr:row>
      <xdr:rowOff>142875</xdr:rowOff>
    </xdr:to>
    <xdr:pic>
      <xdr:nvPicPr>
        <xdr:cNvPr id="122" name="Picture 121">
          <a:extLst>
            <a:ext uri="{FF2B5EF4-FFF2-40B4-BE49-F238E27FC236}">
              <a16:creationId xmlns:a16="http://schemas.microsoft.com/office/drawing/2014/main" id="{6CCCFD54-DDCB-4B61-B23D-8BC3DAE415D3}"/>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5181600" y="226209225"/>
          <a:ext cx="989609" cy="1571625"/>
        </a:xfrm>
        <a:prstGeom prst="rect">
          <a:avLst/>
        </a:prstGeom>
      </xdr:spPr>
    </xdr:pic>
    <xdr:clientData/>
  </xdr:twoCellAnchor>
  <xdr:twoCellAnchor editAs="oneCell">
    <xdr:from>
      <xdr:col>3</xdr:col>
      <xdr:colOff>504824</xdr:colOff>
      <xdr:row>996</xdr:row>
      <xdr:rowOff>17532</xdr:rowOff>
    </xdr:from>
    <xdr:to>
      <xdr:col>3</xdr:col>
      <xdr:colOff>1514475</xdr:colOff>
      <xdr:row>1006</xdr:row>
      <xdr:rowOff>9525</xdr:rowOff>
    </xdr:to>
    <xdr:pic>
      <xdr:nvPicPr>
        <xdr:cNvPr id="123" name="Picture 122">
          <a:extLst>
            <a:ext uri="{FF2B5EF4-FFF2-40B4-BE49-F238E27FC236}">
              <a16:creationId xmlns:a16="http://schemas.microsoft.com/office/drawing/2014/main" id="{7D8F123E-5688-441C-B0A6-D9F16FBF4ED2}"/>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5191124" y="228760407"/>
          <a:ext cx="1009651" cy="1620768"/>
        </a:xfrm>
        <a:prstGeom prst="rect">
          <a:avLst/>
        </a:prstGeom>
      </xdr:spPr>
    </xdr:pic>
    <xdr:clientData/>
  </xdr:twoCellAnchor>
  <xdr:twoCellAnchor editAs="oneCell">
    <xdr:from>
      <xdr:col>3</xdr:col>
      <xdr:colOff>495301</xdr:colOff>
      <xdr:row>1045</xdr:row>
      <xdr:rowOff>9526</xdr:rowOff>
    </xdr:from>
    <xdr:to>
      <xdr:col>3</xdr:col>
      <xdr:colOff>1504951</xdr:colOff>
      <xdr:row>1055</xdr:row>
      <xdr:rowOff>2464</xdr:rowOff>
    </xdr:to>
    <xdr:pic>
      <xdr:nvPicPr>
        <xdr:cNvPr id="124" name="Picture 123">
          <a:extLst>
            <a:ext uri="{FF2B5EF4-FFF2-40B4-BE49-F238E27FC236}">
              <a16:creationId xmlns:a16="http://schemas.microsoft.com/office/drawing/2014/main" id="{21B3AD5B-274F-402D-B2B9-B028BB178059}"/>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5181601" y="240839626"/>
          <a:ext cx="1009650" cy="1621713"/>
        </a:xfrm>
        <a:prstGeom prst="rect">
          <a:avLst/>
        </a:prstGeom>
      </xdr:spPr>
    </xdr:pic>
    <xdr:clientData/>
  </xdr:twoCellAnchor>
  <xdr:twoCellAnchor editAs="oneCell">
    <xdr:from>
      <xdr:col>3</xdr:col>
      <xdr:colOff>504825</xdr:colOff>
      <xdr:row>1057</xdr:row>
      <xdr:rowOff>19050</xdr:rowOff>
    </xdr:from>
    <xdr:to>
      <xdr:col>3</xdr:col>
      <xdr:colOff>1514494</xdr:colOff>
      <xdr:row>1067</xdr:row>
      <xdr:rowOff>11070</xdr:rowOff>
    </xdr:to>
    <xdr:pic>
      <xdr:nvPicPr>
        <xdr:cNvPr id="125" name="Picture 124">
          <a:extLst>
            <a:ext uri="{FF2B5EF4-FFF2-40B4-BE49-F238E27FC236}">
              <a16:creationId xmlns:a16="http://schemas.microsoft.com/office/drawing/2014/main" id="{E98D1C17-1B0D-47A2-9368-3AA9AFEA1C93}"/>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5191125" y="243258975"/>
          <a:ext cx="1009669" cy="1620795"/>
        </a:xfrm>
        <a:prstGeom prst="rect">
          <a:avLst/>
        </a:prstGeom>
      </xdr:spPr>
    </xdr:pic>
    <xdr:clientData/>
  </xdr:twoCellAnchor>
  <xdr:twoCellAnchor editAs="oneCell">
    <xdr:from>
      <xdr:col>3</xdr:col>
      <xdr:colOff>523876</xdr:colOff>
      <xdr:row>1069</xdr:row>
      <xdr:rowOff>19050</xdr:rowOff>
    </xdr:from>
    <xdr:to>
      <xdr:col>3</xdr:col>
      <xdr:colOff>1533526</xdr:colOff>
      <xdr:row>1079</xdr:row>
      <xdr:rowOff>11041</xdr:rowOff>
    </xdr:to>
    <xdr:pic>
      <xdr:nvPicPr>
        <xdr:cNvPr id="126" name="Picture 125">
          <a:extLst>
            <a:ext uri="{FF2B5EF4-FFF2-40B4-BE49-F238E27FC236}">
              <a16:creationId xmlns:a16="http://schemas.microsoft.com/office/drawing/2014/main" id="{108E2713-F883-41DD-969F-C6D16F7AA0C3}"/>
            </a:ext>
          </a:extLst>
        </xdr:cNvPr>
        <xdr:cNvPicPr>
          <a:picLocks noChangeAspect="1"/>
        </xdr:cNvPicPr>
      </xdr:nvPicPr>
      <xdr:blipFill>
        <a:blip xmlns:r="http://schemas.openxmlformats.org/officeDocument/2006/relationships" r:embed="rId112" cstate="email">
          <a:extLst>
            <a:ext uri="{28A0092B-C50C-407E-A947-70E740481C1C}">
              <a14:useLocalDpi xmlns:a14="http://schemas.microsoft.com/office/drawing/2010/main"/>
            </a:ext>
          </a:extLst>
        </a:blip>
        <a:stretch>
          <a:fillRect/>
        </a:stretch>
      </xdr:blipFill>
      <xdr:spPr>
        <a:xfrm>
          <a:off x="5210176" y="245668800"/>
          <a:ext cx="1009650" cy="1620766"/>
        </a:xfrm>
        <a:prstGeom prst="rect">
          <a:avLst/>
        </a:prstGeom>
      </xdr:spPr>
    </xdr:pic>
    <xdr:clientData/>
  </xdr:twoCellAnchor>
  <xdr:twoCellAnchor editAs="oneCell">
    <xdr:from>
      <xdr:col>3</xdr:col>
      <xdr:colOff>523875</xdr:colOff>
      <xdr:row>1081</xdr:row>
      <xdr:rowOff>28461</xdr:rowOff>
    </xdr:from>
    <xdr:to>
      <xdr:col>3</xdr:col>
      <xdr:colOff>1514475</xdr:colOff>
      <xdr:row>1090</xdr:row>
      <xdr:rowOff>144248</xdr:rowOff>
    </xdr:to>
    <xdr:pic>
      <xdr:nvPicPr>
        <xdr:cNvPr id="127" name="Picture 126">
          <a:extLst>
            <a:ext uri="{FF2B5EF4-FFF2-40B4-BE49-F238E27FC236}">
              <a16:creationId xmlns:a16="http://schemas.microsoft.com/office/drawing/2014/main" id="{142A3F9A-010D-436A-80BC-B61B513BC5AE}"/>
            </a:ext>
          </a:extLst>
        </xdr:cNvPr>
        <xdr:cNvPicPr>
          <a:picLocks noChangeAspect="1"/>
        </xdr:cNvPicPr>
      </xdr:nvPicPr>
      <xdr:blipFill>
        <a:blip xmlns:r="http://schemas.openxmlformats.org/officeDocument/2006/relationships" r:embed="rId113" cstate="email">
          <a:extLst>
            <a:ext uri="{28A0092B-C50C-407E-A947-70E740481C1C}">
              <a14:useLocalDpi xmlns:a14="http://schemas.microsoft.com/office/drawing/2010/main"/>
            </a:ext>
          </a:extLst>
        </a:blip>
        <a:stretch>
          <a:fillRect/>
        </a:stretch>
      </xdr:blipFill>
      <xdr:spPr>
        <a:xfrm>
          <a:off x="5210175" y="247935636"/>
          <a:ext cx="990600" cy="1573112"/>
        </a:xfrm>
        <a:prstGeom prst="rect">
          <a:avLst/>
        </a:prstGeom>
      </xdr:spPr>
    </xdr:pic>
    <xdr:clientData/>
  </xdr:twoCellAnchor>
  <xdr:twoCellAnchor editAs="oneCell">
    <xdr:from>
      <xdr:col>3</xdr:col>
      <xdr:colOff>19050</xdr:colOff>
      <xdr:row>1093</xdr:row>
      <xdr:rowOff>19050</xdr:rowOff>
    </xdr:from>
    <xdr:to>
      <xdr:col>3</xdr:col>
      <xdr:colOff>907662</xdr:colOff>
      <xdr:row>1101</xdr:row>
      <xdr:rowOff>133350</xdr:rowOff>
    </xdr:to>
    <xdr:pic>
      <xdr:nvPicPr>
        <xdr:cNvPr id="128" name="Picture 127">
          <a:extLst>
            <a:ext uri="{FF2B5EF4-FFF2-40B4-BE49-F238E27FC236}">
              <a16:creationId xmlns:a16="http://schemas.microsoft.com/office/drawing/2014/main" id="{4E789EBA-96D5-49A2-A89B-4767D74B0D21}"/>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4705350" y="251402850"/>
          <a:ext cx="888612" cy="1409700"/>
        </a:xfrm>
        <a:prstGeom prst="rect">
          <a:avLst/>
        </a:prstGeom>
      </xdr:spPr>
    </xdr:pic>
    <xdr:clientData/>
  </xdr:twoCellAnchor>
  <xdr:twoCellAnchor editAs="oneCell">
    <xdr:from>
      <xdr:col>3</xdr:col>
      <xdr:colOff>1184446</xdr:colOff>
      <xdr:row>1093</xdr:row>
      <xdr:rowOff>26175</xdr:rowOff>
    </xdr:from>
    <xdr:to>
      <xdr:col>3</xdr:col>
      <xdr:colOff>2068295</xdr:colOff>
      <xdr:row>1101</xdr:row>
      <xdr:rowOff>133350</xdr:rowOff>
    </xdr:to>
    <xdr:pic>
      <xdr:nvPicPr>
        <xdr:cNvPr id="129" name="Picture 128">
          <a:extLst>
            <a:ext uri="{FF2B5EF4-FFF2-40B4-BE49-F238E27FC236}">
              <a16:creationId xmlns:a16="http://schemas.microsoft.com/office/drawing/2014/main" id="{12865903-DD71-47DC-8EC4-28526D8617AA}"/>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a:xfrm>
          <a:off x="5870746" y="251409975"/>
          <a:ext cx="883849" cy="1402575"/>
        </a:xfrm>
        <a:prstGeom prst="rect">
          <a:avLst/>
        </a:prstGeom>
      </xdr:spPr>
    </xdr:pic>
    <xdr:clientData/>
  </xdr:twoCellAnchor>
  <xdr:twoCellAnchor editAs="oneCell">
    <xdr:from>
      <xdr:col>3</xdr:col>
      <xdr:colOff>28575</xdr:colOff>
      <xdr:row>1008</xdr:row>
      <xdr:rowOff>57150</xdr:rowOff>
    </xdr:from>
    <xdr:to>
      <xdr:col>3</xdr:col>
      <xdr:colOff>2231052</xdr:colOff>
      <xdr:row>1018</xdr:row>
      <xdr:rowOff>0</xdr:rowOff>
    </xdr:to>
    <xdr:pic>
      <xdr:nvPicPr>
        <xdr:cNvPr id="130" name="Picture 129">
          <a:extLst>
            <a:ext uri="{FF2B5EF4-FFF2-40B4-BE49-F238E27FC236}">
              <a16:creationId xmlns:a16="http://schemas.microsoft.com/office/drawing/2014/main" id="{9B0F75E9-ED3F-4B27-82F7-49D8F99899B8}"/>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4714875" y="231057450"/>
          <a:ext cx="2202477" cy="1571625"/>
        </a:xfrm>
        <a:prstGeom prst="rect">
          <a:avLst/>
        </a:prstGeom>
      </xdr:spPr>
    </xdr:pic>
    <xdr:clientData/>
  </xdr:twoCellAnchor>
  <xdr:twoCellAnchor editAs="oneCell">
    <xdr:from>
      <xdr:col>3</xdr:col>
      <xdr:colOff>28577</xdr:colOff>
      <xdr:row>1020</xdr:row>
      <xdr:rowOff>107953</xdr:rowOff>
    </xdr:from>
    <xdr:to>
      <xdr:col>3</xdr:col>
      <xdr:colOff>1033462</xdr:colOff>
      <xdr:row>1029</xdr:row>
      <xdr:rowOff>76200</xdr:rowOff>
    </xdr:to>
    <xdr:pic>
      <xdr:nvPicPr>
        <xdr:cNvPr id="131" name="Picture 130">
          <a:extLst>
            <a:ext uri="{FF2B5EF4-FFF2-40B4-BE49-F238E27FC236}">
              <a16:creationId xmlns:a16="http://schemas.microsoft.com/office/drawing/2014/main" id="{6ADA66C6-6FC7-4E06-AC13-1ECF86AA95D7}"/>
            </a:ext>
          </a:extLst>
        </xdr:cNvPr>
        <xdr:cNvPicPr>
          <a:picLocks noChangeAspect="1"/>
        </xdr:cNvPicPr>
      </xdr:nvPicPr>
      <xdr:blipFill>
        <a:blip xmlns:r="http://schemas.openxmlformats.org/officeDocument/2006/relationships" r:embed="rId117" cstate="print">
          <a:extLst>
            <a:ext uri="{28A0092B-C50C-407E-A947-70E740481C1C}">
              <a14:useLocalDpi xmlns:a14="http://schemas.microsoft.com/office/drawing/2010/main" val="0"/>
            </a:ext>
          </a:extLst>
        </a:blip>
        <a:stretch>
          <a:fillRect/>
        </a:stretch>
      </xdr:blipFill>
      <xdr:spPr>
        <a:xfrm>
          <a:off x="4714877" y="234584878"/>
          <a:ext cx="1004885" cy="1425572"/>
        </a:xfrm>
        <a:prstGeom prst="rect">
          <a:avLst/>
        </a:prstGeom>
      </xdr:spPr>
    </xdr:pic>
    <xdr:clientData/>
  </xdr:twoCellAnchor>
  <xdr:twoCellAnchor editAs="oneCell">
    <xdr:from>
      <xdr:col>3</xdr:col>
      <xdr:colOff>1094777</xdr:colOff>
      <xdr:row>1020</xdr:row>
      <xdr:rowOff>104773</xdr:rowOff>
    </xdr:from>
    <xdr:to>
      <xdr:col>3</xdr:col>
      <xdr:colOff>2094904</xdr:colOff>
      <xdr:row>1029</xdr:row>
      <xdr:rowOff>66675</xdr:rowOff>
    </xdr:to>
    <xdr:pic>
      <xdr:nvPicPr>
        <xdr:cNvPr id="132" name="Picture 131">
          <a:extLst>
            <a:ext uri="{FF2B5EF4-FFF2-40B4-BE49-F238E27FC236}">
              <a16:creationId xmlns:a16="http://schemas.microsoft.com/office/drawing/2014/main" id="{CEB94F47-7786-44CD-B619-E93D0177CB27}"/>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val="0"/>
            </a:ext>
          </a:extLst>
        </a:blip>
        <a:stretch>
          <a:fillRect/>
        </a:stretch>
      </xdr:blipFill>
      <xdr:spPr>
        <a:xfrm rot="16200000">
          <a:off x="5571527" y="234791248"/>
          <a:ext cx="1419227" cy="1000127"/>
        </a:xfrm>
        <a:prstGeom prst="rect">
          <a:avLst/>
        </a:prstGeom>
      </xdr:spPr>
    </xdr:pic>
    <xdr:clientData/>
  </xdr:twoCellAnchor>
  <xdr:twoCellAnchor editAs="oneCell">
    <xdr:from>
      <xdr:col>3</xdr:col>
      <xdr:colOff>28576</xdr:colOff>
      <xdr:row>1033</xdr:row>
      <xdr:rowOff>1</xdr:rowOff>
    </xdr:from>
    <xdr:to>
      <xdr:col>3</xdr:col>
      <xdr:colOff>695326</xdr:colOff>
      <xdr:row>1042</xdr:row>
      <xdr:rowOff>133151</xdr:rowOff>
    </xdr:to>
    <xdr:pic>
      <xdr:nvPicPr>
        <xdr:cNvPr id="133" name="Picture 132">
          <a:extLst>
            <a:ext uri="{FF2B5EF4-FFF2-40B4-BE49-F238E27FC236}">
              <a16:creationId xmlns:a16="http://schemas.microsoft.com/office/drawing/2014/main" id="{899FCFC7-3270-4DA8-A4D5-5C6AF91AB2B4}"/>
            </a:ext>
          </a:extLst>
        </xdr:cNvPr>
        <xdr:cNvPicPr>
          <a:picLocks noChangeAspect="1"/>
        </xdr:cNvPicPr>
      </xdr:nvPicPr>
      <xdr:blipFill rotWithShape="1">
        <a:blip xmlns:r="http://schemas.openxmlformats.org/officeDocument/2006/relationships" r:embed="rId119" cstate="print">
          <a:extLst>
            <a:ext uri="{28A0092B-C50C-407E-A947-70E740481C1C}">
              <a14:useLocalDpi xmlns:a14="http://schemas.microsoft.com/office/drawing/2010/main" val="0"/>
            </a:ext>
          </a:extLst>
        </a:blip>
        <a:srcRect l="22811" r="10658"/>
        <a:stretch/>
      </xdr:blipFill>
      <xdr:spPr>
        <a:xfrm>
          <a:off x="4714876" y="237963076"/>
          <a:ext cx="666750" cy="1590475"/>
        </a:xfrm>
        <a:prstGeom prst="rect">
          <a:avLst/>
        </a:prstGeom>
      </xdr:spPr>
    </xdr:pic>
    <xdr:clientData/>
  </xdr:twoCellAnchor>
  <xdr:twoCellAnchor editAs="oneCell">
    <xdr:from>
      <xdr:col>3</xdr:col>
      <xdr:colOff>1228726</xdr:colOff>
      <xdr:row>1033</xdr:row>
      <xdr:rowOff>52350</xdr:rowOff>
    </xdr:from>
    <xdr:to>
      <xdr:col>3</xdr:col>
      <xdr:colOff>2066926</xdr:colOff>
      <xdr:row>1043</xdr:row>
      <xdr:rowOff>0</xdr:rowOff>
    </xdr:to>
    <xdr:pic>
      <xdr:nvPicPr>
        <xdr:cNvPr id="134" name="Picture 133">
          <a:extLst>
            <a:ext uri="{FF2B5EF4-FFF2-40B4-BE49-F238E27FC236}">
              <a16:creationId xmlns:a16="http://schemas.microsoft.com/office/drawing/2014/main" id="{43CF7AE5-0997-40BA-B739-88030B0112BC}"/>
            </a:ext>
          </a:extLst>
        </xdr:cNvPr>
        <xdr:cNvPicPr>
          <a:picLocks noChangeAspect="1"/>
        </xdr:cNvPicPr>
      </xdr:nvPicPr>
      <xdr:blipFill rotWithShape="1">
        <a:blip xmlns:r="http://schemas.openxmlformats.org/officeDocument/2006/relationships" r:embed="rId120" cstate="print">
          <a:extLst>
            <a:ext uri="{28A0092B-C50C-407E-A947-70E740481C1C}">
              <a14:useLocalDpi xmlns:a14="http://schemas.microsoft.com/office/drawing/2010/main" val="0"/>
            </a:ext>
          </a:extLst>
        </a:blip>
        <a:srcRect l="10208" r="4271"/>
        <a:stretch/>
      </xdr:blipFill>
      <xdr:spPr>
        <a:xfrm>
          <a:off x="5915026" y="238015425"/>
          <a:ext cx="838200" cy="15764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28575</xdr:colOff>
          <xdr:row>1</xdr:row>
          <xdr:rowOff>104775</xdr:rowOff>
        </xdr:from>
        <xdr:to>
          <xdr:col>5</xdr:col>
          <xdr:colOff>2609850</xdr:colOff>
          <xdr:row>1</xdr:row>
          <xdr:rowOff>2752725</xdr:rowOff>
        </xdr:to>
        <xdr:sp macro="" textlink="">
          <xdr:nvSpPr>
            <xdr:cNvPr id="24577" name="Object 1" hidden="1">
              <a:extLst>
                <a:ext uri="{63B3BB69-23CF-44E3-9099-C40C66FF867C}">
                  <a14:compatExt spid="_x0000_s245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5</xdr:col>
          <xdr:colOff>2533650</xdr:colOff>
          <xdr:row>2</xdr:row>
          <xdr:rowOff>2514600</xdr:rowOff>
        </xdr:to>
        <xdr:sp macro="" textlink="">
          <xdr:nvSpPr>
            <xdr:cNvPr id="24578" name="Object 2" hidden="1">
              <a:extLst>
                <a:ext uri="{63B3BB69-23CF-44E3-9099-C40C66FF867C}">
                  <a14:compatExt spid="_x0000_s245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3</xdr:row>
          <xdr:rowOff>9525</xdr:rowOff>
        </xdr:from>
        <xdr:to>
          <xdr:col>5</xdr:col>
          <xdr:colOff>2543175</xdr:colOff>
          <xdr:row>3</xdr:row>
          <xdr:rowOff>2724150</xdr:rowOff>
        </xdr:to>
        <xdr:sp macro="" textlink="">
          <xdr:nvSpPr>
            <xdr:cNvPr id="24579" name="Object 3" hidden="1">
              <a:extLst>
                <a:ext uri="{63B3BB69-23CF-44E3-9099-C40C66FF867C}">
                  <a14:compatExt spid="_x0000_s245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xdr:row>
          <xdr:rowOff>0</xdr:rowOff>
        </xdr:from>
        <xdr:to>
          <xdr:col>5</xdr:col>
          <xdr:colOff>2552700</xdr:colOff>
          <xdr:row>4</xdr:row>
          <xdr:rowOff>2695575</xdr:rowOff>
        </xdr:to>
        <xdr:sp macro="" textlink="">
          <xdr:nvSpPr>
            <xdr:cNvPr id="24580" name="Object 4" hidden="1">
              <a:extLst>
                <a:ext uri="{63B3BB69-23CF-44E3-9099-C40C66FF867C}">
                  <a14:compatExt spid="_x0000_s245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xdr:row>
          <xdr:rowOff>28575</xdr:rowOff>
        </xdr:from>
        <xdr:to>
          <xdr:col>5</xdr:col>
          <xdr:colOff>2438400</xdr:colOff>
          <xdr:row>5</xdr:row>
          <xdr:rowOff>2705100</xdr:rowOff>
        </xdr:to>
        <xdr:sp macro="" textlink="">
          <xdr:nvSpPr>
            <xdr:cNvPr id="24581" name="Object 5" hidden="1">
              <a:extLst>
                <a:ext uri="{63B3BB69-23CF-44E3-9099-C40C66FF867C}">
                  <a14:compatExt spid="_x0000_s245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6</xdr:row>
          <xdr:rowOff>85725</xdr:rowOff>
        </xdr:from>
        <xdr:to>
          <xdr:col>5</xdr:col>
          <xdr:colOff>2524125</xdr:colOff>
          <xdr:row>6</xdr:row>
          <xdr:rowOff>2752725</xdr:rowOff>
        </xdr:to>
        <xdr:sp macro="" textlink="">
          <xdr:nvSpPr>
            <xdr:cNvPr id="24582" name="Object 6" hidden="1">
              <a:extLst>
                <a:ext uri="{63B3BB69-23CF-44E3-9099-C40C66FF867C}">
                  <a14:compatExt spid="_x0000_s245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xdr:twoCellAnchor editAs="oneCell">
    <xdr:from>
      <xdr:col>5</xdr:col>
      <xdr:colOff>38408</xdr:colOff>
      <xdr:row>8</xdr:row>
      <xdr:rowOff>100842</xdr:rowOff>
    </xdr:from>
    <xdr:to>
      <xdr:col>5</xdr:col>
      <xdr:colOff>3040017</xdr:colOff>
      <xdr:row>8</xdr:row>
      <xdr:rowOff>1760635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39558" y="4072767"/>
          <a:ext cx="3001609" cy="1659793"/>
        </a:xfrm>
        <a:prstGeom prst="rect">
          <a:avLst/>
        </a:prstGeom>
      </xdr:spPr>
    </xdr:pic>
    <xdr:clientData/>
  </xdr:twoCellAnchor>
  <xdr:twoCellAnchor editAs="oneCell">
    <xdr:from>
      <xdr:col>5</xdr:col>
      <xdr:colOff>264839</xdr:colOff>
      <xdr:row>2</xdr:row>
      <xdr:rowOff>134329</xdr:rowOff>
    </xdr:from>
    <xdr:to>
      <xdr:col>5</xdr:col>
      <xdr:colOff>2804839</xdr:colOff>
      <xdr:row>4</xdr:row>
      <xdr:rowOff>244232</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65989" y="972529"/>
          <a:ext cx="2540000" cy="738553"/>
        </a:xfrm>
        <a:prstGeom prst="rect">
          <a:avLst/>
        </a:prstGeom>
      </xdr:spPr>
    </xdr:pic>
    <xdr:clientData/>
  </xdr:twoCellAnchor>
  <xdr:twoCellAnchor editAs="oneCell">
    <xdr:from>
      <xdr:col>5</xdr:col>
      <xdr:colOff>29156</xdr:colOff>
      <xdr:row>9</xdr:row>
      <xdr:rowOff>77755</xdr:rowOff>
    </xdr:from>
    <xdr:to>
      <xdr:col>5</xdr:col>
      <xdr:colOff>3053369</xdr:colOff>
      <xdr:row>9</xdr:row>
      <xdr:rowOff>1613419</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30306" y="6030880"/>
          <a:ext cx="3024213" cy="1535664"/>
        </a:xfrm>
        <a:prstGeom prst="rect">
          <a:avLst/>
        </a:prstGeom>
      </xdr:spPr>
    </xdr:pic>
    <xdr:clientData/>
  </xdr:twoCellAnchor>
  <xdr:twoCellAnchor editAs="oneCell">
    <xdr:from>
      <xdr:col>5</xdr:col>
      <xdr:colOff>398400</xdr:colOff>
      <xdr:row>7</xdr:row>
      <xdr:rowOff>17096</xdr:rowOff>
    </xdr:from>
    <xdr:to>
      <xdr:col>5</xdr:col>
      <xdr:colOff>2604011</xdr:colOff>
      <xdr:row>7</xdr:row>
      <xdr:rowOff>1574541</xdr:rowOff>
    </xdr:to>
    <xdr:pic>
      <xdr:nvPicPr>
        <xdr:cNvPr id="5" name="Pictur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99550" y="2379296"/>
          <a:ext cx="2205611" cy="1557445"/>
        </a:xfrm>
        <a:prstGeom prst="rect">
          <a:avLst/>
        </a:prstGeom>
      </xdr:spPr>
    </xdr:pic>
    <xdr:clientData/>
  </xdr:twoCellAnchor>
  <xdr:twoCellAnchor editAs="oneCell">
    <xdr:from>
      <xdr:col>5</xdr:col>
      <xdr:colOff>58317</xdr:colOff>
      <xdr:row>10</xdr:row>
      <xdr:rowOff>176459</xdr:rowOff>
    </xdr:from>
    <xdr:to>
      <xdr:col>5</xdr:col>
      <xdr:colOff>2986115</xdr:colOff>
      <xdr:row>10</xdr:row>
      <xdr:rowOff>1681455</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259467" y="8177459"/>
          <a:ext cx="2927798" cy="150499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3581400</xdr:colOff>
      <xdr:row>6</xdr:row>
      <xdr:rowOff>123825</xdr:rowOff>
    </xdr:to>
    <xdr:pic>
      <xdr:nvPicPr>
        <xdr:cNvPr id="2" name="Picture 1" descr="PATROL BEL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809625"/>
          <a:ext cx="3581400"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10</xdr:row>
      <xdr:rowOff>0</xdr:rowOff>
    </xdr:from>
    <xdr:to>
      <xdr:col>5</xdr:col>
      <xdr:colOff>3686175</xdr:colOff>
      <xdr:row>12</xdr:row>
      <xdr:rowOff>666750</xdr:rowOff>
    </xdr:to>
    <xdr:pic>
      <xdr:nvPicPr>
        <xdr:cNvPr id="3" name="Picture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14800" y="3105150"/>
          <a:ext cx="3686175" cy="2066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16</xdr:row>
      <xdr:rowOff>0</xdr:rowOff>
    </xdr:from>
    <xdr:to>
      <xdr:col>5</xdr:col>
      <xdr:colOff>3609975</xdr:colOff>
      <xdr:row>16</xdr:row>
      <xdr:rowOff>1800225</xdr:rowOff>
    </xdr:to>
    <xdr:pic>
      <xdr:nvPicPr>
        <xdr:cNvPr id="4" name="Picture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57700" y="5705475"/>
          <a:ext cx="3609975" cy="180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375634</xdr:colOff>
      <xdr:row>20</xdr:row>
      <xdr:rowOff>67078</xdr:rowOff>
    </xdr:from>
    <xdr:to>
      <xdr:col>5</xdr:col>
      <xdr:colOff>2290159</xdr:colOff>
      <xdr:row>22</xdr:row>
      <xdr:rowOff>143278</xdr:rowOff>
    </xdr:to>
    <xdr:pic>
      <xdr:nvPicPr>
        <xdr:cNvPr id="5" name="Picture 1" descr="LRM_EXPORT_60156205222664_20190919_113301840"/>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069965" y="7660247"/>
          <a:ext cx="1914525" cy="1283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22</xdr:row>
      <xdr:rowOff>200526</xdr:rowOff>
    </xdr:from>
    <xdr:to>
      <xdr:col>5</xdr:col>
      <xdr:colOff>2343150</xdr:colOff>
      <xdr:row>27</xdr:row>
      <xdr:rowOff>551447</xdr:rowOff>
    </xdr:to>
    <xdr:pic>
      <xdr:nvPicPr>
        <xdr:cNvPr id="6" name="Picture 10" descr="LRM_EXPORT_1594180764858_20190919_143846231"/>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700921" y="8956842"/>
          <a:ext cx="2343150" cy="1370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28</xdr:row>
      <xdr:rowOff>0</xdr:rowOff>
    </xdr:from>
    <xdr:to>
      <xdr:col>5</xdr:col>
      <xdr:colOff>2590132</xdr:colOff>
      <xdr:row>29</xdr:row>
      <xdr:rowOff>1453816</xdr:rowOff>
    </xdr:to>
    <xdr:pic>
      <xdr:nvPicPr>
        <xdr:cNvPr id="7" name="Picture 3" descr="LRM_EXPORT_59639726062034_20190919_11242536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700921" y="10427368"/>
          <a:ext cx="2590132" cy="2239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868947</xdr:colOff>
      <xdr:row>31</xdr:row>
      <xdr:rowOff>33421</xdr:rowOff>
    </xdr:from>
    <xdr:to>
      <xdr:col>5</xdr:col>
      <xdr:colOff>3133357</xdr:colOff>
      <xdr:row>36</xdr:row>
      <xdr:rowOff>16710</xdr:rowOff>
    </xdr:to>
    <xdr:pic>
      <xdr:nvPicPr>
        <xdr:cNvPr id="8" name="Picture 7" descr="C:\Users\AMINA\Pictures\New folder (2)\LRM_EXPORT_760902968224_20190919_142452954.jpeg"/>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569868" y="13301579"/>
          <a:ext cx="2264410" cy="1788026"/>
        </a:xfrm>
        <a:prstGeom prst="rect">
          <a:avLst/>
        </a:prstGeom>
        <a:noFill/>
        <a:ln>
          <a:noFill/>
        </a:ln>
      </xdr:spPr>
    </xdr:pic>
    <xdr:clientData/>
  </xdr:twoCellAnchor>
  <xdr:twoCellAnchor editAs="oneCell">
    <xdr:from>
      <xdr:col>5</xdr:col>
      <xdr:colOff>401053</xdr:colOff>
      <xdr:row>37</xdr:row>
      <xdr:rowOff>200527</xdr:rowOff>
    </xdr:from>
    <xdr:to>
      <xdr:col>5</xdr:col>
      <xdr:colOff>3141579</xdr:colOff>
      <xdr:row>42</xdr:row>
      <xdr:rowOff>150396</xdr:rowOff>
    </xdr:to>
    <xdr:pic>
      <xdr:nvPicPr>
        <xdr:cNvPr id="9" name="Picture 8" descr="C:\Users\AMINA\Pictures\New folder (2)\LRM_EXPORT_59639726062034_20190919_112425361.jpeg"/>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101974" y="15473948"/>
          <a:ext cx="2740526" cy="1771316"/>
        </a:xfrm>
        <a:prstGeom prst="rect">
          <a:avLst/>
        </a:prstGeom>
        <a:noFill/>
        <a:ln>
          <a:noFill/>
        </a:ln>
      </xdr:spPr>
    </xdr:pic>
    <xdr:clientData/>
  </xdr:twoCellAnchor>
  <xdr:twoCellAnchor editAs="oneCell">
    <xdr:from>
      <xdr:col>5</xdr:col>
      <xdr:colOff>685131</xdr:colOff>
      <xdr:row>43</xdr:row>
      <xdr:rowOff>66843</xdr:rowOff>
    </xdr:from>
    <xdr:to>
      <xdr:col>5</xdr:col>
      <xdr:colOff>2949541</xdr:colOff>
      <xdr:row>50</xdr:row>
      <xdr:rowOff>172554</xdr:rowOff>
    </xdr:to>
    <xdr:pic>
      <xdr:nvPicPr>
        <xdr:cNvPr id="10" name="Picture 9" descr="E:\DCIM\101CANON\IMG_8031.JPG"/>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386052" y="17362238"/>
          <a:ext cx="2264410" cy="1509395"/>
        </a:xfrm>
        <a:prstGeom prst="rect">
          <a:avLst/>
        </a:prstGeom>
        <a:noFill/>
        <a:ln>
          <a:noFill/>
        </a:ln>
      </xdr:spPr>
    </xdr:pic>
    <xdr:clientData/>
  </xdr:twoCellAnchor>
  <xdr:twoCellAnchor editAs="oneCell">
    <xdr:from>
      <xdr:col>5</xdr:col>
      <xdr:colOff>417764</xdr:colOff>
      <xdr:row>51</xdr:row>
      <xdr:rowOff>150395</xdr:rowOff>
    </xdr:from>
    <xdr:to>
      <xdr:col>5</xdr:col>
      <xdr:colOff>2971734</xdr:colOff>
      <xdr:row>52</xdr:row>
      <xdr:rowOff>1049454</xdr:rowOff>
    </xdr:to>
    <xdr:pic>
      <xdr:nvPicPr>
        <xdr:cNvPr id="11" name="Picture 10" descr="C:\Users\AMINA\Pictures\New folder (2)\LRM_EXPORT_59708624967138_20190919_112534260.jpeg"/>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118685" y="19050000"/>
          <a:ext cx="2553970" cy="1701165"/>
        </a:xfrm>
        <a:prstGeom prst="rect">
          <a:avLst/>
        </a:prstGeom>
        <a:noFill/>
        <a:ln>
          <a:noFill/>
        </a:ln>
      </xdr:spPr>
    </xdr:pic>
    <xdr:clientData/>
  </xdr:twoCellAnchor>
  <xdr:twoCellAnchor editAs="oneCell">
    <xdr:from>
      <xdr:col>5</xdr:col>
      <xdr:colOff>401052</xdr:colOff>
      <xdr:row>53</xdr:row>
      <xdr:rowOff>83553</xdr:rowOff>
    </xdr:from>
    <xdr:to>
      <xdr:col>5</xdr:col>
      <xdr:colOff>2788017</xdr:colOff>
      <xdr:row>57</xdr:row>
      <xdr:rowOff>53942</xdr:rowOff>
    </xdr:to>
    <xdr:pic>
      <xdr:nvPicPr>
        <xdr:cNvPr id="12" name="Picture 11" descr="E:\DCIM\101CANON\IMG_8029.JPG"/>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101973" y="21005132"/>
          <a:ext cx="2386965" cy="1591310"/>
        </a:xfrm>
        <a:prstGeom prst="rect">
          <a:avLst/>
        </a:prstGeom>
        <a:noFill/>
        <a:ln>
          <a:noFill/>
        </a:ln>
      </xdr:spPr>
    </xdr:pic>
    <xdr:clientData/>
  </xdr:twoCellAnchor>
  <xdr:twoCellAnchor editAs="oneCell">
    <xdr:from>
      <xdr:col>5</xdr:col>
      <xdr:colOff>384342</xdr:colOff>
      <xdr:row>59</xdr:row>
      <xdr:rowOff>217237</xdr:rowOff>
    </xdr:from>
    <xdr:to>
      <xdr:col>5</xdr:col>
      <xdr:colOff>2907631</xdr:colOff>
      <xdr:row>62</xdr:row>
      <xdr:rowOff>1002632</xdr:rowOff>
    </xdr:to>
    <xdr:pic>
      <xdr:nvPicPr>
        <xdr:cNvPr id="13" name="Picture 12" descr="C:\Users\AMINA\Pictures\New folder (2)\LRM_EXPORT_59379938461912_20190919_112005573.jpeg"/>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7085263" y="23093948"/>
          <a:ext cx="2523289" cy="1604210"/>
        </a:xfrm>
        <a:prstGeom prst="rect">
          <a:avLst/>
        </a:prstGeom>
        <a:noFill/>
        <a:ln>
          <a:noFill/>
        </a:ln>
      </xdr:spPr>
    </xdr:pic>
    <xdr:clientData/>
  </xdr:twoCellAnchor>
  <xdr:twoCellAnchor>
    <xdr:from>
      <xdr:col>5</xdr:col>
      <xdr:colOff>451184</xdr:colOff>
      <xdr:row>64</xdr:row>
      <xdr:rowOff>116973</xdr:rowOff>
    </xdr:from>
    <xdr:to>
      <xdr:col>5</xdr:col>
      <xdr:colOff>2718134</xdr:colOff>
      <xdr:row>64</xdr:row>
      <xdr:rowOff>1687763</xdr:rowOff>
    </xdr:to>
    <xdr:pic>
      <xdr:nvPicPr>
        <xdr:cNvPr id="14" name="Picture 22" descr="LRM_EXPORT_760902968224_20190919_14245295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152105" y="25466841"/>
          <a:ext cx="2266950" cy="1570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317501</xdr:colOff>
      <xdr:row>65</xdr:row>
      <xdr:rowOff>116974</xdr:rowOff>
    </xdr:from>
    <xdr:to>
      <xdr:col>5</xdr:col>
      <xdr:colOff>2757237</xdr:colOff>
      <xdr:row>67</xdr:row>
      <xdr:rowOff>1189957</xdr:rowOff>
    </xdr:to>
    <xdr:pic>
      <xdr:nvPicPr>
        <xdr:cNvPr id="15" name="Picture 19" descr="LRM_EXPORT_59280153924829_20190919_111825788"/>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7018422" y="27388553"/>
          <a:ext cx="2439736" cy="1474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696077</xdr:colOff>
      <xdr:row>69</xdr:row>
      <xdr:rowOff>50132</xdr:rowOff>
    </xdr:from>
    <xdr:to>
      <xdr:col>5</xdr:col>
      <xdr:colOff>2773947</xdr:colOff>
      <xdr:row>69</xdr:row>
      <xdr:rowOff>1453816</xdr:rowOff>
    </xdr:to>
    <xdr:pic>
      <xdr:nvPicPr>
        <xdr:cNvPr id="16" name="Picture 2" descr="IMG_803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396998" y="29226711"/>
          <a:ext cx="2077870" cy="14036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image" Target="../media/image557.emf"/><Relationship Id="rId13" Type="http://schemas.openxmlformats.org/officeDocument/2006/relationships/oleObject" Target="../embeddings/oleObject6.bin"/><Relationship Id="rId3" Type="http://schemas.openxmlformats.org/officeDocument/2006/relationships/oleObject" Target="../embeddings/oleObject1.bin"/><Relationship Id="rId7" Type="http://schemas.openxmlformats.org/officeDocument/2006/relationships/oleObject" Target="../embeddings/oleObject3.bin"/><Relationship Id="rId12" Type="http://schemas.openxmlformats.org/officeDocument/2006/relationships/image" Target="../media/image559.emf"/><Relationship Id="rId2" Type="http://schemas.openxmlformats.org/officeDocument/2006/relationships/vmlDrawing" Target="../drawings/vmlDrawing1.vml"/><Relationship Id="rId1" Type="http://schemas.openxmlformats.org/officeDocument/2006/relationships/drawing" Target="../drawings/drawing23.xml"/><Relationship Id="rId6" Type="http://schemas.openxmlformats.org/officeDocument/2006/relationships/image" Target="../media/image556.emf"/><Relationship Id="rId11" Type="http://schemas.openxmlformats.org/officeDocument/2006/relationships/oleObject" Target="../embeddings/oleObject5.bin"/><Relationship Id="rId5" Type="http://schemas.openxmlformats.org/officeDocument/2006/relationships/oleObject" Target="../embeddings/oleObject2.bin"/><Relationship Id="rId10" Type="http://schemas.openxmlformats.org/officeDocument/2006/relationships/image" Target="../media/image558.emf"/><Relationship Id="rId4" Type="http://schemas.openxmlformats.org/officeDocument/2006/relationships/image" Target="../media/image555.emf"/><Relationship Id="rId9" Type="http://schemas.openxmlformats.org/officeDocument/2006/relationships/oleObject" Target="../embeddings/oleObject4.bin"/><Relationship Id="rId14" Type="http://schemas.openxmlformats.org/officeDocument/2006/relationships/image" Target="../media/image560.emf"/></Relationships>
</file>

<file path=xl/worksheets/_rels/sheet25.xml.rels><?xml version="1.0" encoding="UTF-8" standalone="yes"?>
<Relationships xmlns="http://schemas.openxmlformats.org/package/2006/relationships"><Relationship Id="rId3" Type="http://schemas.openxmlformats.org/officeDocument/2006/relationships/hyperlink" Target="mailto:marinella@timeclothing.co.za" TargetMode="External"/><Relationship Id="rId2" Type="http://schemas.openxmlformats.org/officeDocument/2006/relationships/hyperlink" Target="mailto:siva@timeclothing.co.za" TargetMode="External"/><Relationship Id="rId1" Type="http://schemas.openxmlformats.org/officeDocument/2006/relationships/hyperlink" Target="mailto:bridget@timeclothing.co.za" TargetMode="External"/><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1"/>
  <sheetViews>
    <sheetView topLeftCell="A78" workbookViewId="0">
      <selection activeCell="G26" sqref="G26:G29"/>
    </sheetView>
  </sheetViews>
  <sheetFormatPr defaultRowHeight="12.75" customHeight="1" x14ac:dyDescent="0.2"/>
  <cols>
    <col min="1" max="1" width="18.7109375" style="27" customWidth="1"/>
    <col min="2" max="2" width="44.28515625" style="194" customWidth="1"/>
    <col min="3" max="3" width="23.28515625" style="194" customWidth="1"/>
    <col min="4" max="4" width="25.28515625" style="194" customWidth="1"/>
    <col min="5" max="5" width="16.140625" style="27" customWidth="1"/>
    <col min="6" max="6" width="14.42578125" style="27" customWidth="1"/>
    <col min="7" max="7" width="62.85546875" style="27" customWidth="1"/>
    <col min="8" max="8" width="0.140625" style="27" customWidth="1"/>
    <col min="9" max="16384" width="9.140625" style="27"/>
  </cols>
  <sheetData>
    <row r="1" spans="1:7" ht="12.75" customHeight="1" x14ac:dyDescent="0.2">
      <c r="A1" s="372" t="s">
        <v>1</v>
      </c>
      <c r="B1" s="372" t="s">
        <v>3</v>
      </c>
      <c r="C1" s="187" t="s">
        <v>756</v>
      </c>
      <c r="D1" s="372" t="s">
        <v>758</v>
      </c>
      <c r="E1" s="372" t="s">
        <v>20</v>
      </c>
      <c r="F1" s="372" t="s">
        <v>759</v>
      </c>
      <c r="G1" s="372" t="s">
        <v>760</v>
      </c>
    </row>
    <row r="2" spans="1:7" ht="12.75" customHeight="1" thickBot="1" x14ac:dyDescent="0.25">
      <c r="A2" s="373"/>
      <c r="B2" s="373"/>
      <c r="C2" s="188" t="s">
        <v>757</v>
      </c>
      <c r="D2" s="373"/>
      <c r="E2" s="373"/>
      <c r="F2" s="373"/>
      <c r="G2" s="373"/>
    </row>
    <row r="3" spans="1:7" ht="12.75" customHeight="1" x14ac:dyDescent="0.2">
      <c r="A3" s="374" t="s">
        <v>173</v>
      </c>
      <c r="B3" s="190" t="s">
        <v>761</v>
      </c>
      <c r="C3" s="374" t="s">
        <v>185</v>
      </c>
      <c r="D3" s="374" t="s">
        <v>766</v>
      </c>
      <c r="E3" s="377" t="s">
        <v>767</v>
      </c>
      <c r="F3" s="377">
        <v>16620</v>
      </c>
      <c r="G3" s="380"/>
    </row>
    <row r="4" spans="1:7" ht="12.75" customHeight="1" x14ac:dyDescent="0.2">
      <c r="A4" s="375"/>
      <c r="B4" s="190" t="s">
        <v>762</v>
      </c>
      <c r="C4" s="375"/>
      <c r="D4" s="375"/>
      <c r="E4" s="378"/>
      <c r="F4" s="378"/>
      <c r="G4" s="381"/>
    </row>
    <row r="5" spans="1:7" ht="12.75" customHeight="1" x14ac:dyDescent="0.2">
      <c r="A5" s="375"/>
      <c r="B5" s="190" t="s">
        <v>763</v>
      </c>
      <c r="C5" s="375"/>
      <c r="D5" s="375"/>
      <c r="E5" s="378"/>
      <c r="F5" s="378"/>
      <c r="G5" s="381"/>
    </row>
    <row r="6" spans="1:7" ht="12.75" customHeight="1" x14ac:dyDescent="0.2">
      <c r="A6" s="375"/>
      <c r="B6" s="190" t="s">
        <v>764</v>
      </c>
      <c r="C6" s="375"/>
      <c r="D6" s="375"/>
      <c r="E6" s="378"/>
      <c r="F6" s="378"/>
      <c r="G6" s="381"/>
    </row>
    <row r="7" spans="1:7" ht="35.25" customHeight="1" thickBot="1" x14ac:dyDescent="0.25">
      <c r="A7" s="376"/>
      <c r="B7" s="191" t="s">
        <v>765</v>
      </c>
      <c r="C7" s="376"/>
      <c r="D7" s="376"/>
      <c r="E7" s="379"/>
      <c r="F7" s="379"/>
      <c r="G7" s="382"/>
    </row>
    <row r="8" spans="1:7" ht="12.75" customHeight="1" x14ac:dyDescent="0.2">
      <c r="A8" s="374" t="s">
        <v>320</v>
      </c>
      <c r="B8" s="192" t="s">
        <v>768</v>
      </c>
      <c r="C8" s="374" t="s">
        <v>33</v>
      </c>
      <c r="D8" s="374" t="s">
        <v>766</v>
      </c>
      <c r="E8" s="377" t="s">
        <v>774</v>
      </c>
      <c r="F8" s="377">
        <v>500</v>
      </c>
      <c r="G8" s="380"/>
    </row>
    <row r="9" spans="1:7" ht="12.75" customHeight="1" x14ac:dyDescent="0.2">
      <c r="A9" s="375"/>
      <c r="B9" s="190" t="s">
        <v>769</v>
      </c>
      <c r="C9" s="375"/>
      <c r="D9" s="375"/>
      <c r="E9" s="378"/>
      <c r="F9" s="378"/>
      <c r="G9" s="381"/>
    </row>
    <row r="10" spans="1:7" ht="12.75" customHeight="1" x14ac:dyDescent="0.2">
      <c r="A10" s="375"/>
      <c r="B10" s="190" t="s">
        <v>770</v>
      </c>
      <c r="C10" s="375"/>
      <c r="D10" s="375"/>
      <c r="E10" s="378"/>
      <c r="F10" s="378"/>
      <c r="G10" s="381"/>
    </row>
    <row r="11" spans="1:7" ht="12.75" customHeight="1" x14ac:dyDescent="0.2">
      <c r="A11" s="375"/>
      <c r="B11" s="190" t="s">
        <v>771</v>
      </c>
      <c r="C11" s="375"/>
      <c r="D11" s="375"/>
      <c r="E11" s="378"/>
      <c r="F11" s="378"/>
      <c r="G11" s="381"/>
    </row>
    <row r="12" spans="1:7" ht="12.75" customHeight="1" x14ac:dyDescent="0.2">
      <c r="A12" s="375"/>
      <c r="B12" s="190" t="s">
        <v>772</v>
      </c>
      <c r="C12" s="375"/>
      <c r="D12" s="375"/>
      <c r="E12" s="378"/>
      <c r="F12" s="378"/>
      <c r="G12" s="381"/>
    </row>
    <row r="13" spans="1:7" ht="42.75" customHeight="1" thickBot="1" x14ac:dyDescent="0.25">
      <c r="A13" s="376"/>
      <c r="B13" s="191" t="s">
        <v>773</v>
      </c>
      <c r="C13" s="376"/>
      <c r="D13" s="376"/>
      <c r="E13" s="379"/>
      <c r="F13" s="379"/>
      <c r="G13" s="382"/>
    </row>
    <row r="14" spans="1:7" ht="12.75" customHeight="1" x14ac:dyDescent="0.2">
      <c r="A14" s="374" t="s">
        <v>775</v>
      </c>
      <c r="B14" s="190" t="s">
        <v>776</v>
      </c>
      <c r="C14" s="374" t="s">
        <v>33</v>
      </c>
      <c r="D14" s="374" t="s">
        <v>766</v>
      </c>
      <c r="E14" s="377" t="s">
        <v>786</v>
      </c>
      <c r="F14" s="377">
        <v>100</v>
      </c>
      <c r="G14" s="380"/>
    </row>
    <row r="15" spans="1:7" ht="12.75" customHeight="1" x14ac:dyDescent="0.2">
      <c r="A15" s="375"/>
      <c r="B15" s="190" t="s">
        <v>777</v>
      </c>
      <c r="C15" s="375"/>
      <c r="D15" s="375"/>
      <c r="E15" s="378"/>
      <c r="F15" s="378"/>
      <c r="G15" s="381"/>
    </row>
    <row r="16" spans="1:7" ht="12.75" customHeight="1" x14ac:dyDescent="0.2">
      <c r="A16" s="375"/>
      <c r="B16" s="190" t="s">
        <v>778</v>
      </c>
      <c r="C16" s="375"/>
      <c r="D16" s="375"/>
      <c r="E16" s="378"/>
      <c r="F16" s="378"/>
      <c r="G16" s="381"/>
    </row>
    <row r="17" spans="1:7" ht="12.75" customHeight="1" x14ac:dyDescent="0.2">
      <c r="A17" s="375"/>
      <c r="B17" s="192" t="s">
        <v>779</v>
      </c>
      <c r="C17" s="375"/>
      <c r="D17" s="375"/>
      <c r="E17" s="378"/>
      <c r="F17" s="378"/>
      <c r="G17" s="381"/>
    </row>
    <row r="18" spans="1:7" ht="12.75" customHeight="1" x14ac:dyDescent="0.2">
      <c r="A18" s="375"/>
      <c r="B18" s="190" t="s">
        <v>780</v>
      </c>
      <c r="C18" s="375"/>
      <c r="D18" s="375"/>
      <c r="E18" s="378"/>
      <c r="F18" s="378"/>
      <c r="G18" s="381"/>
    </row>
    <row r="19" spans="1:7" ht="12.75" customHeight="1" x14ac:dyDescent="0.2">
      <c r="A19" s="375"/>
      <c r="B19" s="190" t="s">
        <v>781</v>
      </c>
      <c r="C19" s="375"/>
      <c r="D19" s="375"/>
      <c r="E19" s="378"/>
      <c r="F19" s="378"/>
      <c r="G19" s="381"/>
    </row>
    <row r="20" spans="1:7" ht="12.75" customHeight="1" x14ac:dyDescent="0.2">
      <c r="A20" s="375"/>
      <c r="B20" s="190" t="s">
        <v>782</v>
      </c>
      <c r="C20" s="375"/>
      <c r="D20" s="375"/>
      <c r="E20" s="378"/>
      <c r="F20" s="378"/>
      <c r="G20" s="381"/>
    </row>
    <row r="21" spans="1:7" ht="12.75" customHeight="1" x14ac:dyDescent="0.2">
      <c r="A21" s="375"/>
      <c r="B21" s="192" t="s">
        <v>783</v>
      </c>
      <c r="C21" s="375"/>
      <c r="D21" s="375"/>
      <c r="E21" s="378"/>
      <c r="F21" s="378"/>
      <c r="G21" s="381"/>
    </row>
    <row r="22" spans="1:7" ht="12.75" customHeight="1" x14ac:dyDescent="0.2">
      <c r="A22" s="375"/>
      <c r="B22" s="192" t="s">
        <v>784</v>
      </c>
      <c r="C22" s="375"/>
      <c r="D22" s="375"/>
      <c r="E22" s="378"/>
      <c r="F22" s="378"/>
      <c r="G22" s="381"/>
    </row>
    <row r="23" spans="1:7" ht="12.75" customHeight="1" thickBot="1" x14ac:dyDescent="0.25">
      <c r="A23" s="376"/>
      <c r="B23" s="191" t="s">
        <v>785</v>
      </c>
      <c r="C23" s="376"/>
      <c r="D23" s="376"/>
      <c r="E23" s="379"/>
      <c r="F23" s="379"/>
      <c r="G23" s="382"/>
    </row>
    <row r="24" spans="1:7" ht="12.75" customHeight="1" x14ac:dyDescent="0.2">
      <c r="A24" s="372" t="s">
        <v>1</v>
      </c>
      <c r="B24" s="372" t="s">
        <v>3</v>
      </c>
      <c r="C24" s="187" t="s">
        <v>756</v>
      </c>
      <c r="D24" s="372" t="s">
        <v>758</v>
      </c>
      <c r="E24" s="372" t="s">
        <v>20</v>
      </c>
      <c r="F24" s="372" t="s">
        <v>759</v>
      </c>
      <c r="G24" s="372" t="s">
        <v>760</v>
      </c>
    </row>
    <row r="25" spans="1:7" ht="12.75" customHeight="1" thickBot="1" x14ac:dyDescent="0.25">
      <c r="A25" s="373"/>
      <c r="B25" s="373"/>
      <c r="C25" s="188" t="s">
        <v>757</v>
      </c>
      <c r="D25" s="373"/>
      <c r="E25" s="373"/>
      <c r="F25" s="373"/>
      <c r="G25" s="373"/>
    </row>
    <row r="26" spans="1:7" ht="12.75" customHeight="1" x14ac:dyDescent="0.2">
      <c r="A26" s="374" t="s">
        <v>787</v>
      </c>
      <c r="B26" s="192" t="s">
        <v>788</v>
      </c>
      <c r="C26" s="374" t="s">
        <v>792</v>
      </c>
      <c r="D26" s="374" t="s">
        <v>766</v>
      </c>
      <c r="E26" s="377" t="s">
        <v>793</v>
      </c>
      <c r="F26" s="377">
        <v>100</v>
      </c>
      <c r="G26" s="380"/>
    </row>
    <row r="27" spans="1:7" ht="12.75" customHeight="1" x14ac:dyDescent="0.2">
      <c r="A27" s="375"/>
      <c r="B27" s="190" t="s">
        <v>789</v>
      </c>
      <c r="C27" s="375"/>
      <c r="D27" s="375"/>
      <c r="E27" s="378"/>
      <c r="F27" s="378"/>
      <c r="G27" s="381"/>
    </row>
    <row r="28" spans="1:7" ht="12.75" customHeight="1" x14ac:dyDescent="0.2">
      <c r="A28" s="375"/>
      <c r="B28" s="190" t="s">
        <v>790</v>
      </c>
      <c r="C28" s="375"/>
      <c r="D28" s="375"/>
      <c r="E28" s="378"/>
      <c r="F28" s="378"/>
      <c r="G28" s="381"/>
    </row>
    <row r="29" spans="1:7" ht="50.25" customHeight="1" thickBot="1" x14ac:dyDescent="0.25">
      <c r="A29" s="376"/>
      <c r="B29" s="191" t="s">
        <v>791</v>
      </c>
      <c r="C29" s="376"/>
      <c r="D29" s="376"/>
      <c r="E29" s="379"/>
      <c r="F29" s="379"/>
      <c r="G29" s="382"/>
    </row>
    <row r="30" spans="1:7" ht="12.75" customHeight="1" x14ac:dyDescent="0.2">
      <c r="A30" s="374" t="s">
        <v>794</v>
      </c>
      <c r="B30" s="190" t="s">
        <v>795</v>
      </c>
      <c r="C30" s="374" t="s">
        <v>33</v>
      </c>
      <c r="D30" s="374" t="s">
        <v>766</v>
      </c>
      <c r="E30" s="377" t="s">
        <v>802</v>
      </c>
      <c r="F30" s="377">
        <v>237</v>
      </c>
      <c r="G30" s="380"/>
    </row>
    <row r="31" spans="1:7" ht="12.75" customHeight="1" x14ac:dyDescent="0.2">
      <c r="A31" s="375"/>
      <c r="B31" s="192" t="s">
        <v>796</v>
      </c>
      <c r="C31" s="375"/>
      <c r="D31" s="375"/>
      <c r="E31" s="378"/>
      <c r="F31" s="378"/>
      <c r="G31" s="381"/>
    </row>
    <row r="32" spans="1:7" ht="12.75" customHeight="1" x14ac:dyDescent="0.2">
      <c r="A32" s="375"/>
      <c r="B32" s="190" t="s">
        <v>797</v>
      </c>
      <c r="C32" s="375"/>
      <c r="D32" s="375"/>
      <c r="E32" s="378"/>
      <c r="F32" s="378"/>
      <c r="G32" s="381"/>
    </row>
    <row r="33" spans="1:7" ht="12.75" customHeight="1" x14ac:dyDescent="0.2">
      <c r="A33" s="375"/>
      <c r="B33" s="190" t="s">
        <v>798</v>
      </c>
      <c r="C33" s="375"/>
      <c r="D33" s="375"/>
      <c r="E33" s="378"/>
      <c r="F33" s="378"/>
      <c r="G33" s="381"/>
    </row>
    <row r="34" spans="1:7" ht="12.75" customHeight="1" x14ac:dyDescent="0.2">
      <c r="A34" s="375"/>
      <c r="B34" s="190" t="s">
        <v>799</v>
      </c>
      <c r="C34" s="375"/>
      <c r="D34" s="375"/>
      <c r="E34" s="378"/>
      <c r="F34" s="378"/>
      <c r="G34" s="381"/>
    </row>
    <row r="35" spans="1:7" ht="12.75" customHeight="1" x14ac:dyDescent="0.2">
      <c r="A35" s="375"/>
      <c r="B35" s="190" t="s">
        <v>800</v>
      </c>
      <c r="C35" s="375"/>
      <c r="D35" s="375"/>
      <c r="E35" s="378"/>
      <c r="F35" s="378"/>
      <c r="G35" s="381"/>
    </row>
    <row r="36" spans="1:7" ht="12.75" customHeight="1" thickBot="1" x14ac:dyDescent="0.25">
      <c r="A36" s="376"/>
      <c r="B36" s="191" t="s">
        <v>801</v>
      </c>
      <c r="C36" s="376"/>
      <c r="D36" s="376"/>
      <c r="E36" s="379"/>
      <c r="F36" s="379"/>
      <c r="G36" s="382"/>
    </row>
    <row r="37" spans="1:7" ht="12.75" customHeight="1" x14ac:dyDescent="0.2">
      <c r="A37" s="374" t="s">
        <v>803</v>
      </c>
      <c r="B37" s="190" t="s">
        <v>804</v>
      </c>
      <c r="C37" s="374" t="s">
        <v>33</v>
      </c>
      <c r="D37" s="374" t="s">
        <v>766</v>
      </c>
      <c r="E37" s="383" t="s">
        <v>810</v>
      </c>
      <c r="F37" s="377">
        <v>7934</v>
      </c>
      <c r="G37" s="380"/>
    </row>
    <row r="38" spans="1:7" ht="12.75" customHeight="1" x14ac:dyDescent="0.2">
      <c r="A38" s="375"/>
      <c r="B38" s="190" t="s">
        <v>805</v>
      </c>
      <c r="C38" s="375"/>
      <c r="D38" s="375"/>
      <c r="E38" s="384"/>
      <c r="F38" s="378"/>
      <c r="G38" s="381"/>
    </row>
    <row r="39" spans="1:7" ht="12.75" customHeight="1" x14ac:dyDescent="0.2">
      <c r="A39" s="375"/>
      <c r="B39" s="190" t="s">
        <v>806</v>
      </c>
      <c r="C39" s="375"/>
      <c r="D39" s="375"/>
      <c r="E39" s="384"/>
      <c r="F39" s="378"/>
      <c r="G39" s="381"/>
    </row>
    <row r="40" spans="1:7" ht="12.75" customHeight="1" x14ac:dyDescent="0.2">
      <c r="A40" s="375"/>
      <c r="B40" s="190" t="s">
        <v>807</v>
      </c>
      <c r="C40" s="375"/>
      <c r="D40" s="375"/>
      <c r="E40" s="384"/>
      <c r="F40" s="378"/>
      <c r="G40" s="381"/>
    </row>
    <row r="41" spans="1:7" ht="12.75" customHeight="1" x14ac:dyDescent="0.2">
      <c r="A41" s="375"/>
      <c r="B41" s="190" t="s">
        <v>808</v>
      </c>
      <c r="C41" s="375"/>
      <c r="D41" s="375"/>
      <c r="E41" s="384"/>
      <c r="F41" s="378"/>
      <c r="G41" s="381"/>
    </row>
    <row r="42" spans="1:7" ht="34.5" customHeight="1" thickBot="1" x14ac:dyDescent="0.25">
      <c r="A42" s="376"/>
      <c r="B42" s="191" t="s">
        <v>809</v>
      </c>
      <c r="C42" s="376"/>
      <c r="D42" s="376"/>
      <c r="E42" s="385"/>
      <c r="F42" s="379"/>
      <c r="G42" s="382"/>
    </row>
    <row r="43" spans="1:7" ht="12.75" customHeight="1" thickBot="1" x14ac:dyDescent="0.25">
      <c r="A43" s="193"/>
      <c r="B43"/>
      <c r="C43"/>
      <c r="D43"/>
      <c r="E43"/>
      <c r="F43"/>
      <c r="G43"/>
    </row>
    <row r="44" spans="1:7" ht="12.75" customHeight="1" x14ac:dyDescent="0.2">
      <c r="A44" s="372" t="s">
        <v>1</v>
      </c>
      <c r="B44" s="372" t="s">
        <v>3</v>
      </c>
      <c r="C44" s="187" t="s">
        <v>756</v>
      </c>
      <c r="D44" s="372" t="s">
        <v>758</v>
      </c>
      <c r="E44" s="372" t="s">
        <v>20</v>
      </c>
      <c r="F44" s="372" t="s">
        <v>759</v>
      </c>
      <c r="G44" s="372" t="s">
        <v>760</v>
      </c>
    </row>
    <row r="45" spans="1:7" ht="12.75" customHeight="1" thickBot="1" x14ac:dyDescent="0.25">
      <c r="A45" s="373"/>
      <c r="B45" s="373"/>
      <c r="C45" s="188" t="s">
        <v>757</v>
      </c>
      <c r="D45" s="373"/>
      <c r="E45" s="373"/>
      <c r="F45" s="373"/>
      <c r="G45" s="373"/>
    </row>
    <row r="46" spans="1:7" ht="12.75" customHeight="1" x14ac:dyDescent="0.2">
      <c r="A46" s="374" t="s">
        <v>811</v>
      </c>
      <c r="B46" s="190" t="s">
        <v>776</v>
      </c>
      <c r="C46" s="374" t="s">
        <v>33</v>
      </c>
      <c r="D46" s="374" t="s">
        <v>766</v>
      </c>
      <c r="E46" s="377" t="s">
        <v>774</v>
      </c>
      <c r="F46" s="377">
        <v>566</v>
      </c>
      <c r="G46" s="380"/>
    </row>
    <row r="47" spans="1:7" ht="12.75" customHeight="1" x14ac:dyDescent="0.2">
      <c r="A47" s="375"/>
      <c r="B47" s="190" t="s">
        <v>777</v>
      </c>
      <c r="C47" s="375"/>
      <c r="D47" s="375"/>
      <c r="E47" s="378"/>
      <c r="F47" s="378"/>
      <c r="G47" s="381"/>
    </row>
    <row r="48" spans="1:7" ht="12.75" customHeight="1" x14ac:dyDescent="0.2">
      <c r="A48" s="375"/>
      <c r="B48" s="190" t="s">
        <v>778</v>
      </c>
      <c r="C48" s="375"/>
      <c r="D48" s="375"/>
      <c r="E48" s="378"/>
      <c r="F48" s="378"/>
      <c r="G48" s="381"/>
    </row>
    <row r="49" spans="1:7" ht="12.75" customHeight="1" x14ac:dyDescent="0.2">
      <c r="A49" s="375"/>
      <c r="B49" s="192" t="s">
        <v>812</v>
      </c>
      <c r="C49" s="375"/>
      <c r="D49" s="375"/>
      <c r="E49" s="378"/>
      <c r="F49" s="378"/>
      <c r="G49" s="381"/>
    </row>
    <row r="50" spans="1:7" ht="12.75" customHeight="1" x14ac:dyDescent="0.2">
      <c r="A50" s="375"/>
      <c r="B50" s="190" t="s">
        <v>813</v>
      </c>
      <c r="C50" s="375"/>
      <c r="D50" s="375"/>
      <c r="E50" s="378"/>
      <c r="F50" s="378"/>
      <c r="G50" s="381"/>
    </row>
    <row r="51" spans="1:7" ht="12.75" customHeight="1" x14ac:dyDescent="0.2">
      <c r="A51" s="375"/>
      <c r="B51" s="190" t="s">
        <v>814</v>
      </c>
      <c r="C51" s="375"/>
      <c r="D51" s="375"/>
      <c r="E51" s="378"/>
      <c r="F51" s="378"/>
      <c r="G51" s="381"/>
    </row>
    <row r="52" spans="1:7" ht="12.75" customHeight="1" x14ac:dyDescent="0.2">
      <c r="A52" s="375"/>
      <c r="B52" s="192" t="s">
        <v>783</v>
      </c>
      <c r="C52" s="375"/>
      <c r="D52" s="375"/>
      <c r="E52" s="378"/>
      <c r="F52" s="378"/>
      <c r="G52" s="381"/>
    </row>
    <row r="53" spans="1:7" ht="12.75" customHeight="1" x14ac:dyDescent="0.2">
      <c r="A53" s="375"/>
      <c r="B53" s="190" t="s">
        <v>815</v>
      </c>
      <c r="C53" s="375"/>
      <c r="D53" s="375"/>
      <c r="E53" s="378"/>
      <c r="F53" s="378"/>
      <c r="G53" s="381"/>
    </row>
    <row r="54" spans="1:7" ht="12.75" customHeight="1" thickBot="1" x14ac:dyDescent="0.25">
      <c r="A54" s="376"/>
      <c r="B54" s="191" t="s">
        <v>816</v>
      </c>
      <c r="C54" s="376"/>
      <c r="D54" s="376"/>
      <c r="E54" s="379"/>
      <c r="F54" s="379"/>
      <c r="G54" s="382"/>
    </row>
    <row r="55" spans="1:7" ht="12.75" customHeight="1" x14ac:dyDescent="0.2">
      <c r="A55" s="374" t="s">
        <v>817</v>
      </c>
      <c r="B55" s="190" t="s">
        <v>818</v>
      </c>
      <c r="C55" s="374" t="s">
        <v>33</v>
      </c>
      <c r="D55" s="374" t="s">
        <v>766</v>
      </c>
      <c r="E55" s="377" t="s">
        <v>825</v>
      </c>
      <c r="F55" s="377">
        <v>100</v>
      </c>
      <c r="G55" s="380"/>
    </row>
    <row r="56" spans="1:7" ht="12.75" customHeight="1" x14ac:dyDescent="0.2">
      <c r="A56" s="375"/>
      <c r="B56" s="190" t="s">
        <v>819</v>
      </c>
      <c r="C56" s="375"/>
      <c r="D56" s="375"/>
      <c r="E56" s="378"/>
      <c r="F56" s="378"/>
      <c r="G56" s="381"/>
    </row>
    <row r="57" spans="1:7" ht="12.75" customHeight="1" x14ac:dyDescent="0.2">
      <c r="A57" s="375"/>
      <c r="B57" s="190" t="s">
        <v>820</v>
      </c>
      <c r="C57" s="375"/>
      <c r="D57" s="375"/>
      <c r="E57" s="378"/>
      <c r="F57" s="378"/>
      <c r="G57" s="381"/>
    </row>
    <row r="58" spans="1:7" ht="12.75" customHeight="1" x14ac:dyDescent="0.2">
      <c r="A58" s="375"/>
      <c r="B58" s="192" t="s">
        <v>821</v>
      </c>
      <c r="C58" s="375"/>
      <c r="D58" s="375"/>
      <c r="E58" s="378"/>
      <c r="F58" s="378"/>
      <c r="G58" s="381"/>
    </row>
    <row r="59" spans="1:7" ht="12.75" customHeight="1" x14ac:dyDescent="0.2">
      <c r="A59" s="375"/>
      <c r="B59" s="190" t="s">
        <v>822</v>
      </c>
      <c r="C59" s="375"/>
      <c r="D59" s="375"/>
      <c r="E59" s="378"/>
      <c r="F59" s="378"/>
      <c r="G59" s="381"/>
    </row>
    <row r="60" spans="1:7" ht="12.75" customHeight="1" x14ac:dyDescent="0.2">
      <c r="A60" s="375"/>
      <c r="B60" s="190" t="s">
        <v>823</v>
      </c>
      <c r="C60" s="375"/>
      <c r="D60" s="375"/>
      <c r="E60" s="378"/>
      <c r="F60" s="378"/>
      <c r="G60" s="381"/>
    </row>
    <row r="61" spans="1:7" ht="12.75" customHeight="1" thickBot="1" x14ac:dyDescent="0.25">
      <c r="A61" s="376"/>
      <c r="B61" s="191" t="s">
        <v>824</v>
      </c>
      <c r="C61" s="376"/>
      <c r="D61" s="376"/>
      <c r="E61" s="379"/>
      <c r="F61" s="379"/>
      <c r="G61" s="382"/>
    </row>
    <row r="62" spans="1:7" ht="12.75" customHeight="1" x14ac:dyDescent="0.2">
      <c r="A62" s="374" t="s">
        <v>826</v>
      </c>
      <c r="B62" s="190" t="s">
        <v>827</v>
      </c>
      <c r="C62" s="374" t="s">
        <v>33</v>
      </c>
      <c r="D62" s="374" t="s">
        <v>766</v>
      </c>
      <c r="E62" s="377" t="s">
        <v>825</v>
      </c>
      <c r="F62" s="377">
        <v>60</v>
      </c>
      <c r="G62" s="380"/>
    </row>
    <row r="63" spans="1:7" ht="12.75" customHeight="1" x14ac:dyDescent="0.2">
      <c r="A63" s="375"/>
      <c r="B63" s="190" t="s">
        <v>828</v>
      </c>
      <c r="C63" s="375"/>
      <c r="D63" s="375"/>
      <c r="E63" s="378"/>
      <c r="F63" s="378"/>
      <c r="G63" s="381"/>
    </row>
    <row r="64" spans="1:7" ht="12.75" customHeight="1" x14ac:dyDescent="0.2">
      <c r="A64" s="375"/>
      <c r="B64" s="192" t="s">
        <v>812</v>
      </c>
      <c r="C64" s="375"/>
      <c r="D64" s="375"/>
      <c r="E64" s="378"/>
      <c r="F64" s="378"/>
      <c r="G64" s="381"/>
    </row>
    <row r="65" spans="1:7" ht="12.75" customHeight="1" x14ac:dyDescent="0.2">
      <c r="A65" s="375"/>
      <c r="B65" s="190" t="s">
        <v>813</v>
      </c>
      <c r="C65" s="375"/>
      <c r="D65" s="375"/>
      <c r="E65" s="378"/>
      <c r="F65" s="378"/>
      <c r="G65" s="381"/>
    </row>
    <row r="66" spans="1:7" ht="12.75" customHeight="1" x14ac:dyDescent="0.2">
      <c r="A66" s="375"/>
      <c r="B66" s="190" t="s">
        <v>814</v>
      </c>
      <c r="C66" s="375"/>
      <c r="D66" s="375"/>
      <c r="E66" s="378"/>
      <c r="F66" s="378"/>
      <c r="G66" s="381"/>
    </row>
    <row r="67" spans="1:7" ht="12.75" customHeight="1" x14ac:dyDescent="0.2">
      <c r="A67" s="375"/>
      <c r="B67" s="192" t="s">
        <v>783</v>
      </c>
      <c r="C67" s="375"/>
      <c r="D67" s="375"/>
      <c r="E67" s="378"/>
      <c r="F67" s="378"/>
      <c r="G67" s="381"/>
    </row>
    <row r="68" spans="1:7" ht="12.75" customHeight="1" x14ac:dyDescent="0.2">
      <c r="A68" s="375"/>
      <c r="B68" s="192" t="s">
        <v>784</v>
      </c>
      <c r="C68" s="375"/>
      <c r="D68" s="375"/>
      <c r="E68" s="378"/>
      <c r="F68" s="378"/>
      <c r="G68" s="381"/>
    </row>
    <row r="69" spans="1:7" ht="12.75" customHeight="1" thickBot="1" x14ac:dyDescent="0.25">
      <c r="A69" s="376"/>
      <c r="B69" s="191" t="s">
        <v>829</v>
      </c>
      <c r="C69" s="376"/>
      <c r="D69" s="376"/>
      <c r="E69" s="379"/>
      <c r="F69" s="379"/>
      <c r="G69" s="382"/>
    </row>
    <row r="70" spans="1:7" ht="12.75" customHeight="1" thickBot="1" x14ac:dyDescent="0.25">
      <c r="A70" s="193"/>
      <c r="B70"/>
      <c r="C70"/>
      <c r="D70"/>
      <c r="E70"/>
      <c r="F70"/>
      <c r="G70"/>
    </row>
    <row r="71" spans="1:7" ht="12.75" customHeight="1" x14ac:dyDescent="0.2">
      <c r="A71" s="372" t="s">
        <v>1</v>
      </c>
      <c r="B71" s="372" t="s">
        <v>3</v>
      </c>
      <c r="C71" s="187" t="s">
        <v>756</v>
      </c>
      <c r="D71" s="372" t="s">
        <v>758</v>
      </c>
      <c r="E71" s="372" t="s">
        <v>20</v>
      </c>
      <c r="F71" s="372" t="s">
        <v>759</v>
      </c>
      <c r="G71" s="372" t="s">
        <v>760</v>
      </c>
    </row>
    <row r="72" spans="1:7" ht="12.75" customHeight="1" thickBot="1" x14ac:dyDescent="0.25">
      <c r="A72" s="373"/>
      <c r="B72" s="373"/>
      <c r="C72" s="188" t="s">
        <v>757</v>
      </c>
      <c r="D72" s="373"/>
      <c r="E72" s="373"/>
      <c r="F72" s="373"/>
      <c r="G72" s="373"/>
    </row>
    <row r="73" spans="1:7" ht="12.75" customHeight="1" x14ac:dyDescent="0.2">
      <c r="A73" s="374" t="s">
        <v>322</v>
      </c>
      <c r="B73" s="190" t="s">
        <v>830</v>
      </c>
      <c r="C73" s="374" t="s">
        <v>33</v>
      </c>
      <c r="D73" s="374" t="s">
        <v>766</v>
      </c>
      <c r="E73" s="377" t="s">
        <v>825</v>
      </c>
      <c r="F73" s="377">
        <v>229</v>
      </c>
      <c r="G73" s="380"/>
    </row>
    <row r="74" spans="1:7" ht="12.75" customHeight="1" x14ac:dyDescent="0.2">
      <c r="A74" s="375"/>
      <c r="B74" s="190" t="s">
        <v>831</v>
      </c>
      <c r="C74" s="375"/>
      <c r="D74" s="375"/>
      <c r="E74" s="378"/>
      <c r="F74" s="378"/>
      <c r="G74" s="381"/>
    </row>
    <row r="75" spans="1:7" ht="12.75" customHeight="1" x14ac:dyDescent="0.2">
      <c r="A75" s="375"/>
      <c r="B75" s="190" t="s">
        <v>832</v>
      </c>
      <c r="C75" s="375"/>
      <c r="D75" s="375"/>
      <c r="E75" s="378"/>
      <c r="F75" s="378"/>
      <c r="G75" s="381"/>
    </row>
    <row r="76" spans="1:7" ht="12.75" customHeight="1" x14ac:dyDescent="0.2">
      <c r="A76" s="375"/>
      <c r="B76" s="192" t="s">
        <v>833</v>
      </c>
      <c r="C76" s="375"/>
      <c r="D76" s="375"/>
      <c r="E76" s="378"/>
      <c r="F76" s="378"/>
      <c r="G76" s="381"/>
    </row>
    <row r="77" spans="1:7" ht="12.75" customHeight="1" x14ac:dyDescent="0.2">
      <c r="A77" s="375"/>
      <c r="B77" s="190" t="s">
        <v>834</v>
      </c>
      <c r="C77" s="375"/>
      <c r="D77" s="375"/>
      <c r="E77" s="378"/>
      <c r="F77" s="378"/>
      <c r="G77" s="381"/>
    </row>
    <row r="78" spans="1:7" ht="12.75" customHeight="1" x14ac:dyDescent="0.2">
      <c r="A78" s="375"/>
      <c r="B78" s="192" t="s">
        <v>835</v>
      </c>
      <c r="C78" s="375"/>
      <c r="D78" s="375"/>
      <c r="E78" s="378"/>
      <c r="F78" s="378"/>
      <c r="G78" s="381"/>
    </row>
    <row r="79" spans="1:7" ht="12.75" customHeight="1" x14ac:dyDescent="0.2">
      <c r="A79" s="375"/>
      <c r="B79" s="190" t="s">
        <v>836</v>
      </c>
      <c r="C79" s="375"/>
      <c r="D79" s="375"/>
      <c r="E79" s="378"/>
      <c r="F79" s="378"/>
      <c r="G79" s="381"/>
    </row>
    <row r="80" spans="1:7" ht="12.75" customHeight="1" x14ac:dyDescent="0.2">
      <c r="A80" s="375"/>
      <c r="B80" s="190" t="s">
        <v>837</v>
      </c>
      <c r="C80" s="375"/>
      <c r="D80" s="375"/>
      <c r="E80" s="378"/>
      <c r="F80" s="378"/>
      <c r="G80" s="381"/>
    </row>
    <row r="81" spans="1:8" ht="12.75" customHeight="1" thickBot="1" x14ac:dyDescent="0.25">
      <c r="A81" s="376"/>
      <c r="B81" s="191" t="s">
        <v>838</v>
      </c>
      <c r="C81" s="376"/>
      <c r="D81" s="376"/>
      <c r="E81" s="379"/>
      <c r="F81" s="379"/>
      <c r="G81" s="382"/>
    </row>
    <row r="82" spans="1:8" ht="12.75" customHeight="1" x14ac:dyDescent="0.2">
      <c r="A82" s="374" t="s">
        <v>839</v>
      </c>
      <c r="B82" s="190" t="s">
        <v>840</v>
      </c>
      <c r="C82" s="374" t="s">
        <v>33</v>
      </c>
      <c r="D82" s="374" t="s">
        <v>766</v>
      </c>
      <c r="E82" s="377" t="s">
        <v>843</v>
      </c>
      <c r="F82" s="377">
        <v>7934</v>
      </c>
      <c r="G82" s="380"/>
    </row>
    <row r="83" spans="1:8" ht="12.75" customHeight="1" x14ac:dyDescent="0.2">
      <c r="A83" s="375"/>
      <c r="B83" s="192" t="s">
        <v>841</v>
      </c>
      <c r="C83" s="375"/>
      <c r="D83" s="375"/>
      <c r="E83" s="378"/>
      <c r="F83" s="378"/>
      <c r="G83" s="381"/>
    </row>
    <row r="84" spans="1:8" ht="102.75" customHeight="1" thickBot="1" x14ac:dyDescent="0.25">
      <c r="A84" s="376"/>
      <c r="B84" s="191" t="s">
        <v>842</v>
      </c>
      <c r="C84" s="376"/>
      <c r="D84" s="376"/>
      <c r="E84" s="379"/>
      <c r="F84" s="379"/>
      <c r="G84" s="382"/>
    </row>
    <row r="85" spans="1:8" ht="12.75" customHeight="1" x14ac:dyDescent="0.2">
      <c r="A85" s="374" t="s">
        <v>844</v>
      </c>
      <c r="B85" s="190" t="s">
        <v>845</v>
      </c>
      <c r="C85" s="374" t="s">
        <v>33</v>
      </c>
      <c r="D85" s="374" t="s">
        <v>766</v>
      </c>
      <c r="E85" s="377" t="s">
        <v>849</v>
      </c>
      <c r="F85" s="377">
        <v>3798</v>
      </c>
      <c r="G85" s="380"/>
    </row>
    <row r="86" spans="1:8" ht="12.75" customHeight="1" x14ac:dyDescent="0.2">
      <c r="A86" s="375"/>
      <c r="B86" s="190" t="s">
        <v>846</v>
      </c>
      <c r="C86" s="375"/>
      <c r="D86" s="375"/>
      <c r="E86" s="378"/>
      <c r="F86" s="378"/>
      <c r="G86" s="381"/>
    </row>
    <row r="87" spans="1:8" ht="12.75" customHeight="1" x14ac:dyDescent="0.2">
      <c r="A87" s="375"/>
      <c r="B87" s="192" t="s">
        <v>847</v>
      </c>
      <c r="C87" s="375"/>
      <c r="D87" s="375"/>
      <c r="E87" s="378"/>
      <c r="F87" s="378"/>
      <c r="G87" s="381"/>
    </row>
    <row r="88" spans="1:8" ht="51.75" customHeight="1" thickBot="1" x14ac:dyDescent="0.25">
      <c r="A88" s="376"/>
      <c r="B88" s="191" t="s">
        <v>848</v>
      </c>
      <c r="C88" s="376"/>
      <c r="D88" s="376"/>
      <c r="E88" s="379"/>
      <c r="F88" s="379"/>
      <c r="G88" s="382"/>
    </row>
    <row r="89" spans="1:8" ht="12.75" customHeight="1" thickBot="1" x14ac:dyDescent="0.25">
      <c r="A89" s="193"/>
      <c r="B89"/>
      <c r="C89"/>
      <c r="D89"/>
      <c r="E89"/>
      <c r="F89"/>
      <c r="G89"/>
    </row>
    <row r="90" spans="1:8" ht="12.75" customHeight="1" x14ac:dyDescent="0.2">
      <c r="A90" s="386" t="s">
        <v>1</v>
      </c>
      <c r="B90" s="386" t="s">
        <v>3</v>
      </c>
      <c r="C90" s="195" t="s">
        <v>756</v>
      </c>
      <c r="D90" s="388" t="s">
        <v>758</v>
      </c>
      <c r="E90" s="386" t="s">
        <v>20</v>
      </c>
      <c r="F90" s="386" t="s">
        <v>759</v>
      </c>
      <c r="G90" s="386" t="s">
        <v>760</v>
      </c>
      <c r="H90"/>
    </row>
    <row r="91" spans="1:8" ht="12.75" customHeight="1" thickBot="1" x14ac:dyDescent="0.25">
      <c r="A91" s="387"/>
      <c r="B91" s="387"/>
      <c r="C91" s="196" t="s">
        <v>757</v>
      </c>
      <c r="D91" s="389"/>
      <c r="E91" s="387"/>
      <c r="F91" s="387"/>
      <c r="G91" s="387"/>
      <c r="H91"/>
    </row>
    <row r="92" spans="1:8" ht="68.25" customHeight="1" thickBot="1" x14ac:dyDescent="0.25">
      <c r="A92" s="197" t="s">
        <v>850</v>
      </c>
      <c r="B92" s="199" t="s">
        <v>851</v>
      </c>
      <c r="C92" s="199" t="s">
        <v>313</v>
      </c>
      <c r="D92" s="199" t="s">
        <v>766</v>
      </c>
      <c r="E92" s="200" t="s">
        <v>852</v>
      </c>
      <c r="F92" s="200">
        <v>6000</v>
      </c>
      <c r="G92" s="201"/>
      <c r="H92"/>
    </row>
    <row r="93" spans="1:8" ht="92.25" customHeight="1" thickBot="1" x14ac:dyDescent="0.25">
      <c r="A93" s="197" t="s">
        <v>853</v>
      </c>
      <c r="B93" s="199" t="s">
        <v>854</v>
      </c>
      <c r="C93" s="199" t="s">
        <v>313</v>
      </c>
      <c r="D93" s="199" t="s">
        <v>766</v>
      </c>
      <c r="E93" s="202" t="s">
        <v>855</v>
      </c>
      <c r="F93" s="200">
        <v>4000</v>
      </c>
      <c r="G93" s="201"/>
      <c r="H93"/>
    </row>
    <row r="94" spans="1:8" ht="99" customHeight="1" thickBot="1" x14ac:dyDescent="0.25">
      <c r="A94" s="197" t="s">
        <v>258</v>
      </c>
      <c r="B94" s="199" t="s">
        <v>856</v>
      </c>
      <c r="C94" s="199" t="s">
        <v>313</v>
      </c>
      <c r="D94" s="199" t="s">
        <v>766</v>
      </c>
      <c r="E94" s="200" t="s">
        <v>857</v>
      </c>
      <c r="F94" s="200">
        <v>40000</v>
      </c>
      <c r="G94" s="201"/>
      <c r="H94"/>
    </row>
    <row r="95" spans="1:8" ht="12.75" customHeight="1" x14ac:dyDescent="0.2">
      <c r="A95" s="390" t="s">
        <v>179</v>
      </c>
      <c r="B95" s="203" t="s">
        <v>858</v>
      </c>
      <c r="C95" s="393" t="s">
        <v>313</v>
      </c>
      <c r="D95" s="393" t="s">
        <v>766</v>
      </c>
      <c r="E95" s="396" t="s">
        <v>861</v>
      </c>
      <c r="F95" s="396">
        <v>15000</v>
      </c>
      <c r="G95" s="380"/>
      <c r="H95"/>
    </row>
    <row r="96" spans="1:8" ht="12.75" customHeight="1" x14ac:dyDescent="0.2">
      <c r="A96" s="391"/>
      <c r="B96" s="204" t="s">
        <v>859</v>
      </c>
      <c r="C96" s="394"/>
      <c r="D96" s="394"/>
      <c r="E96" s="397"/>
      <c r="F96" s="397"/>
      <c r="G96" s="381"/>
      <c r="H96"/>
    </row>
    <row r="97" spans="1:8" ht="81" customHeight="1" thickBot="1" x14ac:dyDescent="0.25">
      <c r="A97" s="392"/>
      <c r="B97" s="199" t="s">
        <v>860</v>
      </c>
      <c r="C97" s="395"/>
      <c r="D97" s="395"/>
      <c r="E97" s="398"/>
      <c r="F97" s="398"/>
      <c r="G97" s="382"/>
      <c r="H97"/>
    </row>
    <row r="98" spans="1:8" ht="12.75" customHeight="1" thickBot="1" x14ac:dyDescent="0.25">
      <c r="A98" s="193"/>
      <c r="B98"/>
      <c r="C98"/>
      <c r="D98"/>
      <c r="E98"/>
      <c r="F98"/>
      <c r="G98"/>
      <c r="H98"/>
    </row>
    <row r="99" spans="1:8" ht="12.75" customHeight="1" x14ac:dyDescent="0.2">
      <c r="A99" s="386" t="s">
        <v>1</v>
      </c>
      <c r="B99" s="386" t="s">
        <v>3</v>
      </c>
      <c r="C99" s="195" t="s">
        <v>756</v>
      </c>
      <c r="D99" s="388" t="s">
        <v>758</v>
      </c>
      <c r="E99" s="386" t="s">
        <v>20</v>
      </c>
      <c r="F99" s="386" t="s">
        <v>759</v>
      </c>
      <c r="G99" s="386" t="s">
        <v>760</v>
      </c>
      <c r="H99"/>
    </row>
    <row r="100" spans="1:8" ht="12.75" customHeight="1" thickBot="1" x14ac:dyDescent="0.25">
      <c r="A100" s="387"/>
      <c r="B100" s="387"/>
      <c r="C100" s="196" t="s">
        <v>757</v>
      </c>
      <c r="D100" s="389"/>
      <c r="E100" s="387"/>
      <c r="F100" s="387"/>
      <c r="G100" s="387"/>
      <c r="H100"/>
    </row>
    <row r="101" spans="1:8" ht="12.75" customHeight="1" x14ac:dyDescent="0.2">
      <c r="A101" s="390" t="s">
        <v>254</v>
      </c>
      <c r="B101" s="204" t="s">
        <v>862</v>
      </c>
      <c r="C101" s="393" t="s">
        <v>313</v>
      </c>
      <c r="D101" s="393" t="s">
        <v>766</v>
      </c>
      <c r="E101" s="399" t="s">
        <v>865</v>
      </c>
      <c r="F101" s="399">
        <v>22324</v>
      </c>
      <c r="G101" s="402"/>
      <c r="H101"/>
    </row>
    <row r="102" spans="1:8" ht="12.75" customHeight="1" x14ac:dyDescent="0.2">
      <c r="A102" s="391"/>
      <c r="B102" s="203" t="s">
        <v>863</v>
      </c>
      <c r="C102" s="394"/>
      <c r="D102" s="394"/>
      <c r="E102" s="400"/>
      <c r="F102" s="400"/>
      <c r="G102" s="403"/>
      <c r="H102"/>
    </row>
    <row r="103" spans="1:8" ht="12.75" customHeight="1" x14ac:dyDescent="0.2">
      <c r="A103" s="391"/>
      <c r="B103" s="203" t="s">
        <v>864</v>
      </c>
      <c r="C103" s="394"/>
      <c r="D103" s="394"/>
      <c r="E103" s="400"/>
      <c r="F103" s="400"/>
      <c r="G103" s="403"/>
      <c r="H103"/>
    </row>
    <row r="104" spans="1:8" ht="60.75" customHeight="1" thickBot="1" x14ac:dyDescent="0.25">
      <c r="A104" s="392"/>
      <c r="B104" s="199" t="s">
        <v>860</v>
      </c>
      <c r="C104" s="395"/>
      <c r="D104" s="395"/>
      <c r="E104" s="401"/>
      <c r="F104" s="401"/>
      <c r="G104" s="404"/>
      <c r="H104"/>
    </row>
    <row r="105" spans="1:8" ht="12.75" customHeight="1" x14ac:dyDescent="0.2">
      <c r="A105" s="390" t="s">
        <v>254</v>
      </c>
      <c r="B105" s="204" t="s">
        <v>862</v>
      </c>
      <c r="C105" s="393" t="s">
        <v>313</v>
      </c>
      <c r="D105" s="393" t="s">
        <v>766</v>
      </c>
      <c r="E105" s="399" t="s">
        <v>866</v>
      </c>
      <c r="F105" s="399">
        <v>24000</v>
      </c>
      <c r="G105" s="402"/>
      <c r="H105"/>
    </row>
    <row r="106" spans="1:8" ht="24" customHeight="1" x14ac:dyDescent="0.2">
      <c r="A106" s="391"/>
      <c r="B106" s="203" t="s">
        <v>863</v>
      </c>
      <c r="C106" s="394"/>
      <c r="D106" s="394"/>
      <c r="E106" s="400"/>
      <c r="F106" s="400"/>
      <c r="G106" s="403"/>
      <c r="H106"/>
    </row>
    <row r="107" spans="1:8" ht="12.75" customHeight="1" x14ac:dyDescent="0.2">
      <c r="A107" s="391"/>
      <c r="B107" s="203" t="s">
        <v>864</v>
      </c>
      <c r="C107" s="394"/>
      <c r="D107" s="394"/>
      <c r="E107" s="400"/>
      <c r="F107" s="400"/>
      <c r="G107" s="403"/>
      <c r="H107"/>
    </row>
    <row r="108" spans="1:8" ht="79.5" customHeight="1" thickBot="1" x14ac:dyDescent="0.25">
      <c r="A108" s="392"/>
      <c r="B108" s="199" t="s">
        <v>860</v>
      </c>
      <c r="C108" s="395"/>
      <c r="D108" s="395"/>
      <c r="E108" s="401"/>
      <c r="F108" s="401"/>
      <c r="G108" s="404"/>
      <c r="H108"/>
    </row>
    <row r="109" spans="1:8" ht="22.5" customHeight="1" x14ac:dyDescent="0.2">
      <c r="A109" s="390" t="s">
        <v>867</v>
      </c>
      <c r="B109" s="203" t="s">
        <v>868</v>
      </c>
      <c r="C109" s="393" t="s">
        <v>313</v>
      </c>
      <c r="D109" s="393" t="s">
        <v>766</v>
      </c>
      <c r="E109" s="396" t="s">
        <v>870</v>
      </c>
      <c r="F109" s="396">
        <v>8500</v>
      </c>
      <c r="G109" s="380"/>
      <c r="H109"/>
    </row>
    <row r="110" spans="1:8" ht="114.75" customHeight="1" thickBot="1" x14ac:dyDescent="0.25">
      <c r="A110" s="392"/>
      <c r="B110" s="199" t="s">
        <v>869</v>
      </c>
      <c r="C110" s="395"/>
      <c r="D110" s="395"/>
      <c r="E110" s="398"/>
      <c r="F110" s="398"/>
      <c r="G110" s="382"/>
      <c r="H110"/>
    </row>
    <row r="111" spans="1:8" ht="12.75" customHeight="1" x14ac:dyDescent="0.2">
      <c r="A111" s="390" t="s">
        <v>871</v>
      </c>
      <c r="B111" s="203" t="s">
        <v>872</v>
      </c>
      <c r="C111" s="393" t="s">
        <v>313</v>
      </c>
      <c r="D111" s="393" t="s">
        <v>766</v>
      </c>
      <c r="E111" s="405" t="s">
        <v>865</v>
      </c>
      <c r="F111" s="396">
        <v>24500</v>
      </c>
      <c r="G111" s="380"/>
      <c r="H111"/>
    </row>
    <row r="112" spans="1:8" ht="12.75" customHeight="1" x14ac:dyDescent="0.2">
      <c r="A112" s="391"/>
      <c r="B112" s="203" t="s">
        <v>873</v>
      </c>
      <c r="C112" s="394"/>
      <c r="D112" s="394"/>
      <c r="E112" s="406"/>
      <c r="F112" s="397"/>
      <c r="G112" s="381"/>
      <c r="H112"/>
    </row>
    <row r="113" spans="1:8" ht="68.25" customHeight="1" thickBot="1" x14ac:dyDescent="0.25">
      <c r="A113" s="392"/>
      <c r="B113" s="205" t="s">
        <v>874</v>
      </c>
      <c r="C113" s="395"/>
      <c r="D113" s="395"/>
      <c r="E113" s="407"/>
      <c r="F113" s="398"/>
      <c r="G113" s="382"/>
      <c r="H113"/>
    </row>
    <row r="114" spans="1:8" ht="12.75" customHeight="1" thickBot="1" x14ac:dyDescent="0.25">
      <c r="A114" s="193"/>
      <c r="B114"/>
      <c r="C114"/>
      <c r="D114"/>
      <c r="E114"/>
      <c r="F114"/>
      <c r="G114"/>
      <c r="H114"/>
    </row>
    <row r="115" spans="1:8" ht="12.75" customHeight="1" x14ac:dyDescent="0.2">
      <c r="A115" s="386" t="s">
        <v>1</v>
      </c>
      <c r="B115" s="386" t="s">
        <v>3</v>
      </c>
      <c r="C115" s="195" t="s">
        <v>756</v>
      </c>
      <c r="D115" s="388" t="s">
        <v>758</v>
      </c>
      <c r="E115" s="386" t="s">
        <v>20</v>
      </c>
      <c r="F115" s="386" t="s">
        <v>759</v>
      </c>
      <c r="G115" s="386" t="s">
        <v>760</v>
      </c>
      <c r="H115"/>
    </row>
    <row r="116" spans="1:8" ht="12.75" customHeight="1" thickBot="1" x14ac:dyDescent="0.25">
      <c r="A116" s="387"/>
      <c r="B116" s="387"/>
      <c r="C116" s="196" t="s">
        <v>757</v>
      </c>
      <c r="D116" s="389"/>
      <c r="E116" s="387"/>
      <c r="F116" s="387"/>
      <c r="G116" s="387"/>
      <c r="H116"/>
    </row>
    <row r="117" spans="1:8" ht="12.75" customHeight="1" x14ac:dyDescent="0.2">
      <c r="A117" s="390" t="s">
        <v>875</v>
      </c>
      <c r="B117" s="203" t="s">
        <v>876</v>
      </c>
      <c r="C117" s="393" t="s">
        <v>313</v>
      </c>
      <c r="D117" s="393" t="s">
        <v>766</v>
      </c>
      <c r="E117" s="396">
        <v>214.7</v>
      </c>
      <c r="F117" s="396">
        <v>15000</v>
      </c>
      <c r="G117" s="380"/>
      <c r="H117"/>
    </row>
    <row r="118" spans="1:8" ht="12.75" customHeight="1" x14ac:dyDescent="0.2">
      <c r="A118" s="391"/>
      <c r="B118" s="203" t="s">
        <v>877</v>
      </c>
      <c r="C118" s="394"/>
      <c r="D118" s="394"/>
      <c r="E118" s="397"/>
      <c r="F118" s="397"/>
      <c r="G118" s="381"/>
      <c r="H118"/>
    </row>
    <row r="119" spans="1:8" ht="54.75" customHeight="1" thickBot="1" x14ac:dyDescent="0.25">
      <c r="A119" s="392"/>
      <c r="B119" s="199" t="s">
        <v>878</v>
      </c>
      <c r="C119" s="395"/>
      <c r="D119" s="395"/>
      <c r="E119" s="398"/>
      <c r="F119" s="398"/>
      <c r="G119" s="382"/>
      <c r="H119"/>
    </row>
    <row r="120" spans="1:8" ht="12.75" customHeight="1" x14ac:dyDescent="0.2">
      <c r="A120" s="390" t="s">
        <v>879</v>
      </c>
      <c r="B120" s="203" t="s">
        <v>880</v>
      </c>
      <c r="C120" s="393" t="s">
        <v>313</v>
      </c>
      <c r="D120" s="393" t="s">
        <v>766</v>
      </c>
      <c r="E120" s="396" t="s">
        <v>883</v>
      </c>
      <c r="F120" s="396">
        <v>30883</v>
      </c>
      <c r="G120" s="380"/>
      <c r="H120"/>
    </row>
    <row r="121" spans="1:8" ht="12.75" customHeight="1" x14ac:dyDescent="0.2">
      <c r="A121" s="391"/>
      <c r="B121" s="203" t="s">
        <v>881</v>
      </c>
      <c r="C121" s="394"/>
      <c r="D121" s="394"/>
      <c r="E121" s="397"/>
      <c r="F121" s="397"/>
      <c r="G121" s="381"/>
      <c r="H121"/>
    </row>
    <row r="122" spans="1:8" ht="61.5" customHeight="1" thickBot="1" x14ac:dyDescent="0.25">
      <c r="A122" s="392"/>
      <c r="B122" s="199" t="s">
        <v>882</v>
      </c>
      <c r="C122" s="395"/>
      <c r="D122" s="395"/>
      <c r="E122" s="398"/>
      <c r="F122" s="398"/>
      <c r="G122" s="382"/>
      <c r="H122"/>
    </row>
    <row r="123" spans="1:8" ht="12.75" customHeight="1" x14ac:dyDescent="0.2">
      <c r="A123" s="390" t="s">
        <v>879</v>
      </c>
      <c r="B123" s="203" t="s">
        <v>880</v>
      </c>
      <c r="C123" s="393" t="s">
        <v>313</v>
      </c>
      <c r="D123" s="393" t="s">
        <v>766</v>
      </c>
      <c r="E123" s="396" t="s">
        <v>883</v>
      </c>
      <c r="F123" s="399">
        <v>18441</v>
      </c>
      <c r="G123" s="380"/>
      <c r="H123"/>
    </row>
    <row r="124" spans="1:8" ht="12.75" customHeight="1" x14ac:dyDescent="0.2">
      <c r="A124" s="391"/>
      <c r="B124" s="203" t="s">
        <v>881</v>
      </c>
      <c r="C124" s="394"/>
      <c r="D124" s="394"/>
      <c r="E124" s="397"/>
      <c r="F124" s="400"/>
      <c r="G124" s="381"/>
      <c r="H124"/>
    </row>
    <row r="125" spans="1:8" ht="60" customHeight="1" thickBot="1" x14ac:dyDescent="0.25">
      <c r="A125" s="392"/>
      <c r="B125" s="199" t="s">
        <v>882</v>
      </c>
      <c r="C125" s="395"/>
      <c r="D125" s="395"/>
      <c r="E125" s="398"/>
      <c r="F125" s="401"/>
      <c r="G125" s="382"/>
      <c r="H125"/>
    </row>
    <row r="126" spans="1:8" ht="12.75" customHeight="1" thickBot="1" x14ac:dyDescent="0.25">
      <c r="A126" s="193"/>
      <c r="B126"/>
      <c r="C126"/>
      <c r="D126"/>
      <c r="E126"/>
      <c r="F126"/>
      <c r="G126"/>
      <c r="H126"/>
    </row>
    <row r="127" spans="1:8" ht="12.75" customHeight="1" x14ac:dyDescent="0.2">
      <c r="A127" s="386" t="s">
        <v>1</v>
      </c>
      <c r="B127" s="386" t="s">
        <v>3</v>
      </c>
      <c r="C127" s="195" t="s">
        <v>756</v>
      </c>
      <c r="D127" s="388" t="s">
        <v>758</v>
      </c>
      <c r="E127" s="386" t="s">
        <v>20</v>
      </c>
      <c r="F127" s="386" t="s">
        <v>759</v>
      </c>
      <c r="G127" s="386" t="s">
        <v>760</v>
      </c>
      <c r="H127"/>
    </row>
    <row r="128" spans="1:8" ht="12.75" customHeight="1" thickBot="1" x14ac:dyDescent="0.25">
      <c r="A128" s="387"/>
      <c r="B128" s="387"/>
      <c r="C128" s="196" t="s">
        <v>757</v>
      </c>
      <c r="D128" s="389"/>
      <c r="E128" s="387"/>
      <c r="F128" s="387"/>
      <c r="G128" s="409"/>
      <c r="H128"/>
    </row>
    <row r="129" spans="1:8" ht="12.75" customHeight="1" thickTop="1" x14ac:dyDescent="0.2">
      <c r="A129" s="393" t="s">
        <v>884</v>
      </c>
      <c r="B129" s="203" t="s">
        <v>885</v>
      </c>
      <c r="C129" s="393" t="s">
        <v>6</v>
      </c>
      <c r="D129" s="393" t="s">
        <v>766</v>
      </c>
      <c r="E129" s="396" t="s">
        <v>895</v>
      </c>
      <c r="F129" s="396">
        <v>6500</v>
      </c>
      <c r="G129" s="408"/>
      <c r="H129"/>
    </row>
    <row r="130" spans="1:8" ht="12.75" customHeight="1" x14ac:dyDescent="0.2">
      <c r="A130" s="394"/>
      <c r="B130" s="203" t="s">
        <v>886</v>
      </c>
      <c r="C130" s="394"/>
      <c r="D130" s="394"/>
      <c r="E130" s="397"/>
      <c r="F130" s="397"/>
      <c r="G130" s="381"/>
      <c r="H130"/>
    </row>
    <row r="131" spans="1:8" ht="12.75" customHeight="1" x14ac:dyDescent="0.2">
      <c r="A131" s="394"/>
      <c r="B131" s="203" t="s">
        <v>887</v>
      </c>
      <c r="C131" s="394"/>
      <c r="D131" s="394"/>
      <c r="E131" s="397"/>
      <c r="F131" s="397"/>
      <c r="G131" s="381"/>
      <c r="H131"/>
    </row>
    <row r="132" spans="1:8" ht="12.75" customHeight="1" x14ac:dyDescent="0.2">
      <c r="A132" s="394"/>
      <c r="B132" s="203" t="s">
        <v>888</v>
      </c>
      <c r="C132" s="394"/>
      <c r="D132" s="394"/>
      <c r="E132" s="397"/>
      <c r="F132" s="397"/>
      <c r="G132" s="381"/>
      <c r="H132"/>
    </row>
    <row r="133" spans="1:8" ht="12.75" customHeight="1" x14ac:dyDescent="0.2">
      <c r="A133" s="394"/>
      <c r="B133" s="203" t="s">
        <v>889</v>
      </c>
      <c r="C133" s="394"/>
      <c r="D133" s="394"/>
      <c r="E133" s="397"/>
      <c r="F133" s="397"/>
      <c r="G133" s="381"/>
      <c r="H133"/>
    </row>
    <row r="134" spans="1:8" ht="12.75" customHeight="1" x14ac:dyDescent="0.2">
      <c r="A134" s="394"/>
      <c r="B134" s="203" t="s">
        <v>890</v>
      </c>
      <c r="C134" s="394"/>
      <c r="D134" s="394"/>
      <c r="E134" s="397"/>
      <c r="F134" s="397"/>
      <c r="G134" s="381"/>
      <c r="H134"/>
    </row>
    <row r="135" spans="1:8" ht="12.75" customHeight="1" x14ac:dyDescent="0.2">
      <c r="A135" s="394"/>
      <c r="B135" s="203" t="s">
        <v>891</v>
      </c>
      <c r="C135" s="394"/>
      <c r="D135" s="394"/>
      <c r="E135" s="397"/>
      <c r="F135" s="397"/>
      <c r="G135" s="381"/>
      <c r="H135"/>
    </row>
    <row r="136" spans="1:8" ht="12.75" customHeight="1" x14ac:dyDescent="0.2">
      <c r="A136" s="394"/>
      <c r="B136" s="203" t="s">
        <v>892</v>
      </c>
      <c r="C136" s="394"/>
      <c r="D136" s="394"/>
      <c r="E136" s="397"/>
      <c r="F136" s="397"/>
      <c r="G136" s="381"/>
      <c r="H136"/>
    </row>
    <row r="137" spans="1:8" ht="12.75" customHeight="1" x14ac:dyDescent="0.2">
      <c r="A137" s="394"/>
      <c r="B137" s="203" t="s">
        <v>893</v>
      </c>
      <c r="C137" s="394"/>
      <c r="D137" s="394"/>
      <c r="E137" s="397"/>
      <c r="F137" s="397"/>
      <c r="G137" s="381"/>
      <c r="H137"/>
    </row>
    <row r="138" spans="1:8" ht="12.75" customHeight="1" thickBot="1" x14ac:dyDescent="0.25">
      <c r="A138" s="395"/>
      <c r="B138" s="199" t="s">
        <v>894</v>
      </c>
      <c r="C138" s="395"/>
      <c r="D138" s="395"/>
      <c r="E138" s="398"/>
      <c r="F138" s="398"/>
      <c r="G138" s="382"/>
      <c r="H138"/>
    </row>
    <row r="139" spans="1:8" ht="12.75" customHeight="1" x14ac:dyDescent="0.2">
      <c r="A139" s="393" t="s">
        <v>896</v>
      </c>
      <c r="B139" s="203" t="s">
        <v>897</v>
      </c>
      <c r="C139" s="393" t="s">
        <v>6</v>
      </c>
      <c r="D139" s="393" t="s">
        <v>766</v>
      </c>
      <c r="E139" s="396" t="s">
        <v>895</v>
      </c>
      <c r="F139" s="396">
        <v>3000</v>
      </c>
      <c r="G139" s="380"/>
      <c r="H139"/>
    </row>
    <row r="140" spans="1:8" ht="12.75" customHeight="1" x14ac:dyDescent="0.2">
      <c r="A140" s="394"/>
      <c r="B140" s="203" t="s">
        <v>898</v>
      </c>
      <c r="C140" s="394"/>
      <c r="D140" s="394"/>
      <c r="E140" s="397"/>
      <c r="F140" s="397"/>
      <c r="G140" s="381"/>
      <c r="H140"/>
    </row>
    <row r="141" spans="1:8" ht="12.75" customHeight="1" x14ac:dyDescent="0.2">
      <c r="A141" s="394"/>
      <c r="B141" s="203" t="s">
        <v>899</v>
      </c>
      <c r="C141" s="394"/>
      <c r="D141" s="394"/>
      <c r="E141" s="397"/>
      <c r="F141" s="397"/>
      <c r="G141" s="381"/>
      <c r="H141"/>
    </row>
    <row r="142" spans="1:8" ht="12.75" customHeight="1" x14ac:dyDescent="0.2">
      <c r="A142" s="394"/>
      <c r="B142" s="203" t="s">
        <v>900</v>
      </c>
      <c r="C142" s="394"/>
      <c r="D142" s="394"/>
      <c r="E142" s="397"/>
      <c r="F142" s="397"/>
      <c r="G142" s="381"/>
      <c r="H142"/>
    </row>
    <row r="143" spans="1:8" ht="12.75" customHeight="1" x14ac:dyDescent="0.2">
      <c r="A143" s="394"/>
      <c r="B143" s="203" t="s">
        <v>901</v>
      </c>
      <c r="C143" s="394"/>
      <c r="D143" s="394"/>
      <c r="E143" s="397"/>
      <c r="F143" s="397"/>
      <c r="G143" s="381"/>
      <c r="H143"/>
    </row>
    <row r="144" spans="1:8" ht="12.75" customHeight="1" x14ac:dyDescent="0.2">
      <c r="A144" s="394"/>
      <c r="B144" s="203" t="s">
        <v>902</v>
      </c>
      <c r="C144" s="394"/>
      <c r="D144" s="394"/>
      <c r="E144" s="397"/>
      <c r="F144" s="397"/>
      <c r="G144" s="381"/>
      <c r="H144"/>
    </row>
    <row r="145" spans="1:8" ht="12.75" customHeight="1" x14ac:dyDescent="0.2">
      <c r="A145" s="394"/>
      <c r="B145" s="203" t="s">
        <v>903</v>
      </c>
      <c r="C145" s="394"/>
      <c r="D145" s="394"/>
      <c r="E145" s="397"/>
      <c r="F145" s="397"/>
      <c r="G145" s="381"/>
      <c r="H145"/>
    </row>
    <row r="146" spans="1:8" ht="12.75" customHeight="1" x14ac:dyDescent="0.2">
      <c r="A146" s="394"/>
      <c r="B146" s="204" t="s">
        <v>904</v>
      </c>
      <c r="C146" s="394"/>
      <c r="D146" s="394"/>
      <c r="E146" s="397"/>
      <c r="F146" s="397"/>
      <c r="G146" s="381"/>
      <c r="H146"/>
    </row>
    <row r="147" spans="1:8" ht="12.75" customHeight="1" x14ac:dyDescent="0.2">
      <c r="A147" s="394"/>
      <c r="B147" s="203" t="s">
        <v>905</v>
      </c>
      <c r="C147" s="394"/>
      <c r="D147" s="394"/>
      <c r="E147" s="397"/>
      <c r="F147" s="397"/>
      <c r="G147" s="381"/>
      <c r="H147"/>
    </row>
    <row r="148" spans="1:8" ht="12.75" customHeight="1" x14ac:dyDescent="0.2">
      <c r="A148" s="394"/>
      <c r="B148" s="203" t="s">
        <v>906</v>
      </c>
      <c r="C148" s="394"/>
      <c r="D148" s="394"/>
      <c r="E148" s="397"/>
      <c r="F148" s="397"/>
      <c r="G148" s="381"/>
      <c r="H148"/>
    </row>
    <row r="149" spans="1:8" ht="12.75" customHeight="1" thickBot="1" x14ac:dyDescent="0.25">
      <c r="A149" s="395"/>
      <c r="B149" s="199" t="s">
        <v>907</v>
      </c>
      <c r="C149" s="395"/>
      <c r="D149" s="395"/>
      <c r="E149" s="398"/>
      <c r="F149" s="398"/>
      <c r="G149" s="382"/>
      <c r="H149"/>
    </row>
    <row r="150" spans="1:8" ht="12.75" customHeight="1" x14ac:dyDescent="0.2">
      <c r="A150" s="393" t="s">
        <v>908</v>
      </c>
      <c r="B150" s="203" t="s">
        <v>909</v>
      </c>
      <c r="C150" s="393" t="s">
        <v>6</v>
      </c>
      <c r="D150" s="393" t="s">
        <v>766</v>
      </c>
      <c r="E150" s="396" t="s">
        <v>895</v>
      </c>
      <c r="F150" s="396">
        <v>3000</v>
      </c>
      <c r="G150" s="380"/>
      <c r="H150"/>
    </row>
    <row r="151" spans="1:8" ht="12.75" customHeight="1" x14ac:dyDescent="0.2">
      <c r="A151" s="394"/>
      <c r="B151" s="203" t="s">
        <v>898</v>
      </c>
      <c r="C151" s="394"/>
      <c r="D151" s="394"/>
      <c r="E151" s="397"/>
      <c r="F151" s="397"/>
      <c r="G151" s="381"/>
      <c r="H151"/>
    </row>
    <row r="152" spans="1:8" ht="12.75" customHeight="1" x14ac:dyDescent="0.2">
      <c r="A152" s="394"/>
      <c r="B152" s="203" t="s">
        <v>899</v>
      </c>
      <c r="C152" s="394"/>
      <c r="D152" s="394"/>
      <c r="E152" s="397"/>
      <c r="F152" s="397"/>
      <c r="G152" s="381"/>
      <c r="H152"/>
    </row>
    <row r="153" spans="1:8" ht="12.75" customHeight="1" x14ac:dyDescent="0.2">
      <c r="A153" s="394"/>
      <c r="B153" s="203" t="s">
        <v>900</v>
      </c>
      <c r="C153" s="394"/>
      <c r="D153" s="394"/>
      <c r="E153" s="397"/>
      <c r="F153" s="397"/>
      <c r="G153" s="381"/>
      <c r="H153"/>
    </row>
    <row r="154" spans="1:8" ht="12.75" customHeight="1" x14ac:dyDescent="0.2">
      <c r="A154" s="394"/>
      <c r="B154" s="203" t="s">
        <v>901</v>
      </c>
      <c r="C154" s="394"/>
      <c r="D154" s="394"/>
      <c r="E154" s="397"/>
      <c r="F154" s="397"/>
      <c r="G154" s="381"/>
      <c r="H154"/>
    </row>
    <row r="155" spans="1:8" ht="12.75" customHeight="1" x14ac:dyDescent="0.2">
      <c r="A155" s="394"/>
      <c r="B155" s="203" t="s">
        <v>902</v>
      </c>
      <c r="C155" s="394"/>
      <c r="D155" s="394"/>
      <c r="E155" s="397"/>
      <c r="F155" s="397"/>
      <c r="G155" s="381"/>
      <c r="H155"/>
    </row>
    <row r="156" spans="1:8" ht="12.75" customHeight="1" x14ac:dyDescent="0.2">
      <c r="A156" s="394"/>
      <c r="B156" s="203" t="s">
        <v>910</v>
      </c>
      <c r="C156" s="394"/>
      <c r="D156" s="394"/>
      <c r="E156" s="397"/>
      <c r="F156" s="397"/>
      <c r="G156" s="381"/>
      <c r="H156"/>
    </row>
    <row r="157" spans="1:8" ht="12.75" customHeight="1" x14ac:dyDescent="0.2">
      <c r="A157" s="394"/>
      <c r="B157" s="203" t="s">
        <v>911</v>
      </c>
      <c r="C157" s="394"/>
      <c r="D157" s="394"/>
      <c r="E157" s="397"/>
      <c r="F157" s="397"/>
      <c r="G157" s="381"/>
      <c r="H157"/>
    </row>
    <row r="158" spans="1:8" ht="12.75" customHeight="1" x14ac:dyDescent="0.2">
      <c r="A158" s="394"/>
      <c r="B158" s="203" t="s">
        <v>912</v>
      </c>
      <c r="C158" s="394"/>
      <c r="D158" s="394"/>
      <c r="E158" s="397"/>
      <c r="F158" s="397"/>
      <c r="G158" s="381"/>
      <c r="H158"/>
    </row>
    <row r="159" spans="1:8" ht="12.75" customHeight="1" x14ac:dyDescent="0.2">
      <c r="A159" s="394"/>
      <c r="B159" s="203" t="s">
        <v>913</v>
      </c>
      <c r="C159" s="394"/>
      <c r="D159" s="394"/>
      <c r="E159" s="397"/>
      <c r="F159" s="397"/>
      <c r="G159" s="381"/>
      <c r="H159"/>
    </row>
    <row r="160" spans="1:8" ht="12.75" customHeight="1" x14ac:dyDescent="0.2">
      <c r="A160" s="394"/>
      <c r="B160" s="203" t="s">
        <v>914</v>
      </c>
      <c r="C160" s="394"/>
      <c r="D160" s="394"/>
      <c r="E160" s="397"/>
      <c r="F160" s="397"/>
      <c r="G160" s="381"/>
      <c r="H160"/>
    </row>
    <row r="161" spans="1:8" ht="12.75" customHeight="1" x14ac:dyDescent="0.2">
      <c r="A161" s="394"/>
      <c r="B161" s="203" t="s">
        <v>915</v>
      </c>
      <c r="C161" s="394"/>
      <c r="D161" s="394"/>
      <c r="E161" s="397"/>
      <c r="F161" s="397"/>
      <c r="G161" s="381"/>
      <c r="H161"/>
    </row>
    <row r="162" spans="1:8" ht="12.75" customHeight="1" thickBot="1" x14ac:dyDescent="0.25">
      <c r="A162" s="395"/>
      <c r="B162" s="199" t="s">
        <v>916</v>
      </c>
      <c r="C162" s="395"/>
      <c r="D162" s="395"/>
      <c r="E162" s="398"/>
      <c r="F162" s="398"/>
      <c r="G162" s="382"/>
      <c r="H162"/>
    </row>
    <row r="163" spans="1:8" ht="12.75" customHeight="1" thickBot="1" x14ac:dyDescent="0.25">
      <c r="A163" s="193"/>
      <c r="B163"/>
      <c r="C163"/>
      <c r="D163"/>
      <c r="E163"/>
      <c r="F163"/>
      <c r="G163"/>
      <c r="H163"/>
    </row>
    <row r="164" spans="1:8" ht="12.75" customHeight="1" x14ac:dyDescent="0.2">
      <c r="A164" s="386" t="s">
        <v>1</v>
      </c>
      <c r="B164" s="386" t="s">
        <v>3</v>
      </c>
      <c r="C164" s="195" t="s">
        <v>756</v>
      </c>
      <c r="D164" s="388" t="s">
        <v>758</v>
      </c>
      <c r="E164" s="386" t="s">
        <v>20</v>
      </c>
      <c r="F164" s="386" t="s">
        <v>759</v>
      </c>
      <c r="G164" s="418" t="s">
        <v>760</v>
      </c>
      <c r="H164" s="410"/>
    </row>
    <row r="165" spans="1:8" ht="12.75" customHeight="1" thickBot="1" x14ac:dyDescent="0.25">
      <c r="A165" s="387"/>
      <c r="B165" s="387"/>
      <c r="C165" s="196" t="s">
        <v>757</v>
      </c>
      <c r="D165" s="389"/>
      <c r="E165" s="387"/>
      <c r="F165" s="387"/>
      <c r="G165" s="419"/>
      <c r="H165" s="411"/>
    </row>
    <row r="166" spans="1:8" ht="12.75" customHeight="1" x14ac:dyDescent="0.2">
      <c r="A166" s="393" t="s">
        <v>917</v>
      </c>
      <c r="B166" s="203" t="s">
        <v>918</v>
      </c>
      <c r="C166" s="393" t="s">
        <v>6</v>
      </c>
      <c r="D166" s="393" t="s">
        <v>766</v>
      </c>
      <c r="E166" s="405" t="s">
        <v>924</v>
      </c>
      <c r="F166" s="396">
        <v>45000</v>
      </c>
      <c r="G166" s="412"/>
      <c r="H166" s="415">
        <v>5</v>
      </c>
    </row>
    <row r="167" spans="1:8" ht="12.75" customHeight="1" x14ac:dyDescent="0.2">
      <c r="A167" s="394"/>
      <c r="B167" s="204" t="s">
        <v>919</v>
      </c>
      <c r="C167" s="394"/>
      <c r="D167" s="394"/>
      <c r="E167" s="406"/>
      <c r="F167" s="397"/>
      <c r="G167" s="413"/>
      <c r="H167" s="416"/>
    </row>
    <row r="168" spans="1:8" ht="12.75" customHeight="1" x14ac:dyDescent="0.2">
      <c r="A168" s="394"/>
      <c r="B168" s="203" t="s">
        <v>920</v>
      </c>
      <c r="C168" s="394"/>
      <c r="D168" s="394"/>
      <c r="E168" s="406"/>
      <c r="F168" s="397"/>
      <c r="G168" s="413"/>
      <c r="H168" s="416"/>
    </row>
    <row r="169" spans="1:8" ht="12.75" customHeight="1" x14ac:dyDescent="0.2">
      <c r="A169" s="394"/>
      <c r="B169" s="203" t="s">
        <v>921</v>
      </c>
      <c r="C169" s="394"/>
      <c r="D169" s="394"/>
      <c r="E169" s="406"/>
      <c r="F169" s="397"/>
      <c r="G169" s="413"/>
      <c r="H169" s="416"/>
    </row>
    <row r="170" spans="1:8" ht="12.75" customHeight="1" x14ac:dyDescent="0.2">
      <c r="A170" s="394"/>
      <c r="B170" s="203" t="s">
        <v>922</v>
      </c>
      <c r="C170" s="394"/>
      <c r="D170" s="394"/>
      <c r="E170" s="406"/>
      <c r="F170" s="397"/>
      <c r="G170" s="413"/>
      <c r="H170" s="416"/>
    </row>
    <row r="171" spans="1:8" ht="81" customHeight="1" thickBot="1" x14ac:dyDescent="0.25">
      <c r="A171" s="395"/>
      <c r="B171" s="199" t="s">
        <v>923</v>
      </c>
      <c r="C171" s="395"/>
      <c r="D171" s="395"/>
      <c r="E171" s="407"/>
      <c r="F171" s="398"/>
      <c r="G171" s="414"/>
      <c r="H171" s="417"/>
    </row>
    <row r="172" spans="1:8" ht="12.75" customHeight="1" x14ac:dyDescent="0.2">
      <c r="A172" s="420" t="s">
        <v>1</v>
      </c>
      <c r="B172" s="372" t="s">
        <v>3</v>
      </c>
      <c r="C172" s="207" t="s">
        <v>756</v>
      </c>
      <c r="D172" s="372" t="s">
        <v>758</v>
      </c>
      <c r="E172" s="372" t="s">
        <v>20</v>
      </c>
      <c r="F172" s="372" t="s">
        <v>759</v>
      </c>
      <c r="G172" s="372" t="s">
        <v>760</v>
      </c>
      <c r="H172"/>
    </row>
    <row r="173" spans="1:8" ht="12.75" customHeight="1" thickBot="1" x14ac:dyDescent="0.25">
      <c r="A173" s="421"/>
      <c r="B173" s="373"/>
      <c r="C173" s="208" t="s">
        <v>757</v>
      </c>
      <c r="D173" s="373"/>
      <c r="E173" s="373"/>
      <c r="F173" s="373"/>
      <c r="G173" s="373"/>
    </row>
    <row r="174" spans="1:8" ht="12.75" customHeight="1" x14ac:dyDescent="0.2">
      <c r="A174" s="422" t="s">
        <v>322</v>
      </c>
      <c r="B174" s="209" t="s">
        <v>925</v>
      </c>
      <c r="C174" s="422" t="s">
        <v>57</v>
      </c>
      <c r="D174" s="212" t="s">
        <v>934</v>
      </c>
      <c r="E174" s="425" t="s">
        <v>825</v>
      </c>
      <c r="F174" s="428">
        <v>100</v>
      </c>
      <c r="G174" s="380"/>
    </row>
    <row r="175" spans="1:8" ht="12.75" customHeight="1" x14ac:dyDescent="0.2">
      <c r="A175" s="423"/>
      <c r="B175" s="210" t="s">
        <v>926</v>
      </c>
      <c r="C175" s="423"/>
      <c r="D175" s="212" t="s">
        <v>935</v>
      </c>
      <c r="E175" s="426"/>
      <c r="F175" s="429"/>
      <c r="G175" s="381"/>
    </row>
    <row r="176" spans="1:8" ht="12.75" customHeight="1" x14ac:dyDescent="0.2">
      <c r="A176" s="423"/>
      <c r="B176" s="209" t="s">
        <v>927</v>
      </c>
      <c r="C176" s="423"/>
      <c r="D176" s="213"/>
      <c r="E176" s="426"/>
      <c r="F176" s="429"/>
      <c r="G176" s="381"/>
    </row>
    <row r="177" spans="1:7" ht="12.75" customHeight="1" x14ac:dyDescent="0.2">
      <c r="A177" s="423"/>
      <c r="B177" s="209" t="s">
        <v>928</v>
      </c>
      <c r="C177" s="423"/>
      <c r="D177" s="213"/>
      <c r="E177" s="426"/>
      <c r="F177" s="429"/>
      <c r="G177" s="381"/>
    </row>
    <row r="178" spans="1:7" ht="12.75" customHeight="1" x14ac:dyDescent="0.2">
      <c r="A178" s="423"/>
      <c r="B178" s="209" t="s">
        <v>929</v>
      </c>
      <c r="C178" s="423"/>
      <c r="D178" s="213"/>
      <c r="E178" s="426"/>
      <c r="F178" s="429"/>
      <c r="G178" s="381"/>
    </row>
    <row r="179" spans="1:7" ht="12.75" customHeight="1" x14ac:dyDescent="0.2">
      <c r="A179" s="423"/>
      <c r="B179" s="209" t="s">
        <v>930</v>
      </c>
      <c r="C179" s="423"/>
      <c r="D179" s="213"/>
      <c r="E179" s="426"/>
      <c r="F179" s="429"/>
      <c r="G179" s="381"/>
    </row>
    <row r="180" spans="1:7" ht="12.75" customHeight="1" x14ac:dyDescent="0.2">
      <c r="A180" s="423"/>
      <c r="B180" s="209" t="s">
        <v>931</v>
      </c>
      <c r="C180" s="423"/>
      <c r="D180" s="213"/>
      <c r="E180" s="426"/>
      <c r="F180" s="429"/>
      <c r="G180" s="381"/>
    </row>
    <row r="181" spans="1:7" ht="12.75" customHeight="1" x14ac:dyDescent="0.2">
      <c r="A181" s="423"/>
      <c r="B181" s="209" t="s">
        <v>932</v>
      </c>
      <c r="C181" s="423"/>
      <c r="D181" s="213"/>
      <c r="E181" s="426"/>
      <c r="F181" s="429"/>
      <c r="G181" s="381"/>
    </row>
    <row r="182" spans="1:7" ht="12.75" customHeight="1" thickBot="1" x14ac:dyDescent="0.25">
      <c r="A182" s="424"/>
      <c r="B182" s="211" t="s">
        <v>933</v>
      </c>
      <c r="C182" s="424"/>
      <c r="D182" s="214"/>
      <c r="E182" s="427"/>
      <c r="F182" s="430"/>
      <c r="G182" s="382"/>
    </row>
    <row r="183" spans="1:7" ht="12.75" customHeight="1" x14ac:dyDescent="0.2">
      <c r="A183" s="431" t="s">
        <v>936</v>
      </c>
      <c r="B183" s="216" t="s">
        <v>937</v>
      </c>
      <c r="C183" s="431" t="s">
        <v>93</v>
      </c>
      <c r="D183" s="216" t="s">
        <v>934</v>
      </c>
      <c r="E183" s="428" t="s">
        <v>944</v>
      </c>
      <c r="F183" s="428">
        <v>1500</v>
      </c>
      <c r="G183" s="380"/>
    </row>
    <row r="184" spans="1:7" ht="12.75" customHeight="1" x14ac:dyDescent="0.2">
      <c r="A184" s="432"/>
      <c r="B184" s="216" t="s">
        <v>938</v>
      </c>
      <c r="C184" s="432"/>
      <c r="D184" s="216" t="s">
        <v>935</v>
      </c>
      <c r="E184" s="429"/>
      <c r="F184" s="429"/>
      <c r="G184" s="381"/>
    </row>
    <row r="185" spans="1:7" ht="12.75" customHeight="1" x14ac:dyDescent="0.2">
      <c r="A185" s="432"/>
      <c r="B185" s="217" t="s">
        <v>939</v>
      </c>
      <c r="C185" s="432"/>
      <c r="D185" s="220"/>
      <c r="E185" s="429"/>
      <c r="F185" s="429"/>
      <c r="G185" s="381"/>
    </row>
    <row r="186" spans="1:7" ht="12.75" customHeight="1" x14ac:dyDescent="0.2">
      <c r="A186" s="432"/>
      <c r="B186" s="216" t="s">
        <v>940</v>
      </c>
      <c r="C186" s="432"/>
      <c r="D186" s="220"/>
      <c r="E186" s="429"/>
      <c r="F186" s="429"/>
      <c r="G186" s="381"/>
    </row>
    <row r="187" spans="1:7" ht="12.75" customHeight="1" x14ac:dyDescent="0.2">
      <c r="A187" s="432"/>
      <c r="B187" s="216" t="s">
        <v>941</v>
      </c>
      <c r="C187" s="432"/>
      <c r="D187" s="220"/>
      <c r="E187" s="429"/>
      <c r="F187" s="429"/>
      <c r="G187" s="381"/>
    </row>
    <row r="188" spans="1:7" ht="12.75" customHeight="1" x14ac:dyDescent="0.2">
      <c r="A188" s="432"/>
      <c r="B188" s="217" t="s">
        <v>942</v>
      </c>
      <c r="C188" s="432"/>
      <c r="D188" s="220"/>
      <c r="E188" s="429"/>
      <c r="F188" s="429"/>
      <c r="G188" s="381"/>
    </row>
    <row r="189" spans="1:7" ht="12.75" customHeight="1" thickBot="1" x14ac:dyDescent="0.25">
      <c r="A189" s="433"/>
      <c r="B189" s="218" t="s">
        <v>943</v>
      </c>
      <c r="C189" s="433"/>
      <c r="D189" s="221"/>
      <c r="E189" s="430"/>
      <c r="F189" s="430"/>
      <c r="G189" s="382"/>
    </row>
    <row r="190" spans="1:7" ht="12.75" customHeight="1" thickBot="1" x14ac:dyDescent="0.25">
      <c r="A190" s="193"/>
      <c r="B190"/>
      <c r="C190"/>
      <c r="D190"/>
      <c r="E190"/>
      <c r="F190"/>
      <c r="G190"/>
    </row>
    <row r="191" spans="1:7" ht="12.75" customHeight="1" x14ac:dyDescent="0.2">
      <c r="A191" s="420" t="s">
        <v>1</v>
      </c>
      <c r="B191" s="372" t="s">
        <v>3</v>
      </c>
      <c r="C191" s="207" t="s">
        <v>756</v>
      </c>
      <c r="D191" s="372" t="s">
        <v>758</v>
      </c>
      <c r="E191" s="372" t="s">
        <v>20</v>
      </c>
      <c r="F191" s="372" t="s">
        <v>759</v>
      </c>
      <c r="G191" s="372" t="s">
        <v>760</v>
      </c>
    </row>
    <row r="192" spans="1:7" ht="12.75" customHeight="1" thickBot="1" x14ac:dyDescent="0.25">
      <c r="A192" s="421"/>
      <c r="B192" s="373"/>
      <c r="C192" s="208" t="s">
        <v>757</v>
      </c>
      <c r="D192" s="373"/>
      <c r="E192" s="373"/>
      <c r="F192" s="373"/>
      <c r="G192" s="373"/>
    </row>
    <row r="193" spans="1:7" ht="18.75" customHeight="1" x14ac:dyDescent="0.2">
      <c r="A193" s="431" t="s">
        <v>945</v>
      </c>
      <c r="B193" s="216" t="s">
        <v>946</v>
      </c>
      <c r="C193" s="431" t="s">
        <v>93</v>
      </c>
      <c r="D193" s="216" t="s">
        <v>934</v>
      </c>
      <c r="E193" s="428" t="s">
        <v>949</v>
      </c>
      <c r="F193" s="428">
        <v>600</v>
      </c>
      <c r="G193" s="380"/>
    </row>
    <row r="194" spans="1:7" ht="30" customHeight="1" x14ac:dyDescent="0.2">
      <c r="A194" s="432"/>
      <c r="B194" s="216" t="s">
        <v>947</v>
      </c>
      <c r="C194" s="432"/>
      <c r="D194" s="216" t="s">
        <v>935</v>
      </c>
      <c r="E194" s="429"/>
      <c r="F194" s="429"/>
      <c r="G194" s="381"/>
    </row>
    <row r="195" spans="1:7" ht="63" customHeight="1" thickBot="1" x14ac:dyDescent="0.25">
      <c r="A195" s="433"/>
      <c r="B195" s="218" t="s">
        <v>948</v>
      </c>
      <c r="C195" s="433"/>
      <c r="D195" s="221"/>
      <c r="E195" s="430"/>
      <c r="F195" s="430"/>
      <c r="G195" s="382"/>
    </row>
    <row r="196" spans="1:7" ht="23.25" customHeight="1" x14ac:dyDescent="0.2">
      <c r="A196" s="431" t="s">
        <v>950</v>
      </c>
      <c r="B196" s="434" t="s">
        <v>951</v>
      </c>
      <c r="C196" s="431" t="s">
        <v>93</v>
      </c>
      <c r="D196" s="216" t="s">
        <v>934</v>
      </c>
      <c r="E196" s="428" t="s">
        <v>952</v>
      </c>
      <c r="F196" s="428">
        <v>2000</v>
      </c>
      <c r="G196" s="380"/>
    </row>
    <row r="197" spans="1:7" ht="90.75" customHeight="1" thickBot="1" x14ac:dyDescent="0.25">
      <c r="A197" s="433"/>
      <c r="B197" s="435"/>
      <c r="C197" s="433"/>
      <c r="D197" s="218" t="s">
        <v>935</v>
      </c>
      <c r="E197" s="430"/>
      <c r="F197" s="430"/>
      <c r="G197" s="382"/>
    </row>
    <row r="198" spans="1:7" ht="12.75" customHeight="1" x14ac:dyDescent="0.2">
      <c r="A198" s="431" t="s">
        <v>953</v>
      </c>
      <c r="B198" s="216" t="s">
        <v>954</v>
      </c>
      <c r="C198" s="431" t="s">
        <v>93</v>
      </c>
      <c r="D198" s="216" t="s">
        <v>934</v>
      </c>
      <c r="E198" s="428" t="s">
        <v>774</v>
      </c>
      <c r="F198" s="428">
        <v>250</v>
      </c>
      <c r="G198" s="380"/>
    </row>
    <row r="199" spans="1:7" ht="12.75" customHeight="1" x14ac:dyDescent="0.2">
      <c r="A199" s="432"/>
      <c r="B199" s="216" t="s">
        <v>955</v>
      </c>
      <c r="C199" s="432"/>
      <c r="D199" s="216" t="s">
        <v>935</v>
      </c>
      <c r="E199" s="429"/>
      <c r="F199" s="429"/>
      <c r="G199" s="381"/>
    </row>
    <row r="200" spans="1:7" ht="12.75" customHeight="1" x14ac:dyDescent="0.2">
      <c r="A200" s="432"/>
      <c r="B200" s="217" t="s">
        <v>956</v>
      </c>
      <c r="C200" s="432"/>
      <c r="D200" s="220"/>
      <c r="E200" s="429"/>
      <c r="F200" s="429"/>
      <c r="G200" s="381"/>
    </row>
    <row r="201" spans="1:7" ht="12.75" customHeight="1" x14ac:dyDescent="0.2">
      <c r="A201" s="432"/>
      <c r="B201" s="216" t="s">
        <v>957</v>
      </c>
      <c r="C201" s="432"/>
      <c r="D201" s="220"/>
      <c r="E201" s="429"/>
      <c r="F201" s="429"/>
      <c r="G201" s="381"/>
    </row>
    <row r="202" spans="1:7" ht="69" customHeight="1" thickBot="1" x14ac:dyDescent="0.25">
      <c r="A202" s="433"/>
      <c r="B202" s="218" t="s">
        <v>958</v>
      </c>
      <c r="C202" s="433"/>
      <c r="D202" s="221"/>
      <c r="E202" s="430"/>
      <c r="F202" s="430"/>
      <c r="G202" s="382"/>
    </row>
    <row r="203" spans="1:7" ht="12.75" customHeight="1" thickBot="1" x14ac:dyDescent="0.25">
      <c r="A203" s="193"/>
      <c r="B203"/>
      <c r="C203"/>
      <c r="D203"/>
      <c r="E203"/>
      <c r="F203"/>
      <c r="G203"/>
    </row>
    <row r="204" spans="1:7" ht="12.75" customHeight="1" x14ac:dyDescent="0.2">
      <c r="A204" s="420" t="s">
        <v>1</v>
      </c>
      <c r="B204" s="372" t="s">
        <v>3</v>
      </c>
      <c r="C204" s="207" t="s">
        <v>756</v>
      </c>
      <c r="D204" s="372" t="s">
        <v>758</v>
      </c>
      <c r="E204" s="372" t="s">
        <v>20</v>
      </c>
      <c r="F204" s="372" t="s">
        <v>759</v>
      </c>
      <c r="G204" s="372" t="s">
        <v>760</v>
      </c>
    </row>
    <row r="205" spans="1:7" ht="12.75" customHeight="1" thickBot="1" x14ac:dyDescent="0.25">
      <c r="A205" s="421"/>
      <c r="B205" s="373"/>
      <c r="C205" s="208" t="s">
        <v>757</v>
      </c>
      <c r="D205" s="373"/>
      <c r="E205" s="373"/>
      <c r="F205" s="373"/>
      <c r="G205" s="373"/>
    </row>
    <row r="206" spans="1:7" ht="12.75" customHeight="1" x14ac:dyDescent="0.2">
      <c r="A206" s="431" t="s">
        <v>959</v>
      </c>
      <c r="B206" s="216" t="s">
        <v>960</v>
      </c>
      <c r="C206" s="431" t="s">
        <v>93</v>
      </c>
      <c r="D206" s="216" t="s">
        <v>934</v>
      </c>
      <c r="E206" s="428" t="s">
        <v>965</v>
      </c>
      <c r="F206" s="428">
        <v>600</v>
      </c>
      <c r="G206" s="380"/>
    </row>
    <row r="207" spans="1:7" ht="12.75" customHeight="1" x14ac:dyDescent="0.2">
      <c r="A207" s="432"/>
      <c r="B207" s="216" t="s">
        <v>961</v>
      </c>
      <c r="C207" s="432"/>
      <c r="D207" s="216" t="s">
        <v>935</v>
      </c>
      <c r="E207" s="429"/>
      <c r="F207" s="429"/>
      <c r="G207" s="381"/>
    </row>
    <row r="208" spans="1:7" ht="12.75" customHeight="1" x14ac:dyDescent="0.2">
      <c r="A208" s="432"/>
      <c r="B208" s="216" t="s">
        <v>962</v>
      </c>
      <c r="C208" s="432"/>
      <c r="D208" s="220"/>
      <c r="E208" s="429"/>
      <c r="F208" s="429"/>
      <c r="G208" s="381"/>
    </row>
    <row r="209" spans="1:7" ht="12.75" customHeight="1" x14ac:dyDescent="0.2">
      <c r="A209" s="432"/>
      <c r="B209" s="216" t="s">
        <v>963</v>
      </c>
      <c r="C209" s="432"/>
      <c r="D209" s="220"/>
      <c r="E209" s="429"/>
      <c r="F209" s="429"/>
      <c r="G209" s="381"/>
    </row>
    <row r="210" spans="1:7" ht="52.5" customHeight="1" thickBot="1" x14ac:dyDescent="0.25">
      <c r="A210" s="433"/>
      <c r="B210" s="218" t="s">
        <v>964</v>
      </c>
      <c r="C210" s="433"/>
      <c r="D210" s="221"/>
      <c r="E210" s="430"/>
      <c r="F210" s="430"/>
      <c r="G210" s="382"/>
    </row>
    <row r="211" spans="1:7" ht="12.75" customHeight="1" x14ac:dyDescent="0.2">
      <c r="A211" s="222"/>
      <c r="B211" s="223"/>
      <c r="C211" s="223"/>
      <c r="D211" s="223"/>
      <c r="E211" s="215" t="s">
        <v>966</v>
      </c>
      <c r="F211" s="215">
        <v>3155</v>
      </c>
      <c r="G211" s="223"/>
    </row>
    <row r="212" spans="1:7" ht="12.75" customHeight="1" x14ac:dyDescent="0.2">
      <c r="A212" s="432" t="s">
        <v>967</v>
      </c>
      <c r="B212" s="216" t="s">
        <v>968</v>
      </c>
      <c r="C212" s="432" t="s">
        <v>751</v>
      </c>
      <c r="D212" s="216" t="s">
        <v>934</v>
      </c>
      <c r="E212" s="436"/>
      <c r="F212" s="436"/>
      <c r="G212" s="381"/>
    </row>
    <row r="213" spans="1:7" ht="12.75" customHeight="1" x14ac:dyDescent="0.2">
      <c r="A213" s="432"/>
      <c r="B213" s="217" t="s">
        <v>969</v>
      </c>
      <c r="C213" s="432"/>
      <c r="D213" s="216" t="s">
        <v>935</v>
      </c>
      <c r="E213" s="436"/>
      <c r="F213" s="436"/>
      <c r="G213" s="381"/>
    </row>
    <row r="214" spans="1:7" ht="63.75" customHeight="1" thickBot="1" x14ac:dyDescent="0.25">
      <c r="A214" s="433"/>
      <c r="B214" s="218" t="s">
        <v>970</v>
      </c>
      <c r="C214" s="433"/>
      <c r="D214" s="221"/>
      <c r="E214" s="437"/>
      <c r="F214" s="437"/>
      <c r="G214" s="382"/>
    </row>
    <row r="215" spans="1:7" ht="12.75" customHeight="1" thickBot="1" x14ac:dyDescent="0.25">
      <c r="A215" s="193"/>
      <c r="B215"/>
      <c r="C215"/>
      <c r="D215"/>
      <c r="E215"/>
      <c r="F215"/>
      <c r="G215"/>
    </row>
    <row r="216" spans="1:7" ht="12.75" customHeight="1" x14ac:dyDescent="0.2">
      <c r="A216" s="420" t="s">
        <v>1</v>
      </c>
      <c r="B216" s="372" t="s">
        <v>3</v>
      </c>
      <c r="C216" s="207" t="s">
        <v>756</v>
      </c>
      <c r="D216" s="372" t="s">
        <v>758</v>
      </c>
      <c r="E216" s="372" t="s">
        <v>20</v>
      </c>
      <c r="F216" s="372" t="s">
        <v>759</v>
      </c>
      <c r="G216" s="372" t="s">
        <v>760</v>
      </c>
    </row>
    <row r="217" spans="1:7" ht="12.75" customHeight="1" thickBot="1" x14ac:dyDescent="0.25">
      <c r="A217" s="421"/>
      <c r="B217" s="373"/>
      <c r="C217" s="208" t="s">
        <v>757</v>
      </c>
      <c r="D217" s="373"/>
      <c r="E217" s="373"/>
      <c r="F217" s="373"/>
      <c r="G217" s="373"/>
    </row>
    <row r="218" spans="1:7" ht="12.75" customHeight="1" x14ac:dyDescent="0.2">
      <c r="A218" s="431" t="s">
        <v>971</v>
      </c>
      <c r="B218" s="217" t="s">
        <v>972</v>
      </c>
      <c r="C218" s="431" t="s">
        <v>751</v>
      </c>
      <c r="D218" s="216" t="s">
        <v>934</v>
      </c>
      <c r="E218" s="428" t="s">
        <v>774</v>
      </c>
      <c r="F218" s="428">
        <v>649</v>
      </c>
      <c r="G218" s="380"/>
    </row>
    <row r="219" spans="1:7" ht="12.75" customHeight="1" x14ac:dyDescent="0.2">
      <c r="A219" s="432"/>
      <c r="B219" s="216" t="s">
        <v>973</v>
      </c>
      <c r="C219" s="432"/>
      <c r="D219" s="216" t="s">
        <v>935</v>
      </c>
      <c r="E219" s="429"/>
      <c r="F219" s="429"/>
      <c r="G219" s="381"/>
    </row>
    <row r="220" spans="1:7" ht="12.75" customHeight="1" x14ac:dyDescent="0.2">
      <c r="A220" s="432"/>
      <c r="B220" s="216" t="s">
        <v>974</v>
      </c>
      <c r="C220" s="432"/>
      <c r="D220" s="225"/>
      <c r="E220" s="429"/>
      <c r="F220" s="429"/>
      <c r="G220" s="381"/>
    </row>
    <row r="221" spans="1:7" ht="77.25" customHeight="1" thickBot="1" x14ac:dyDescent="0.25">
      <c r="A221" s="433"/>
      <c r="B221" s="218" t="s">
        <v>975</v>
      </c>
      <c r="C221" s="433"/>
      <c r="D221" s="198"/>
      <c r="E221" s="430"/>
      <c r="F221" s="430"/>
      <c r="G221" s="382"/>
    </row>
    <row r="222" spans="1:7" ht="12.75" customHeight="1" x14ac:dyDescent="0.2">
      <c r="A222" s="431" t="s">
        <v>332</v>
      </c>
      <c r="B222" s="216" t="s">
        <v>976</v>
      </c>
      <c r="C222" s="431" t="s">
        <v>751</v>
      </c>
      <c r="D222" s="216" t="s">
        <v>934</v>
      </c>
      <c r="E222" s="428" t="s">
        <v>774</v>
      </c>
      <c r="F222" s="428">
        <v>631</v>
      </c>
      <c r="G222" s="380"/>
    </row>
    <row r="223" spans="1:7" ht="12.75" customHeight="1" x14ac:dyDescent="0.2">
      <c r="A223" s="432"/>
      <c r="B223" s="216" t="s">
        <v>973</v>
      </c>
      <c r="C223" s="432"/>
      <c r="D223" s="216" t="s">
        <v>935</v>
      </c>
      <c r="E223" s="429"/>
      <c r="F223" s="429"/>
      <c r="G223" s="381"/>
    </row>
    <row r="224" spans="1:7" ht="12.75" customHeight="1" x14ac:dyDescent="0.2">
      <c r="A224" s="432"/>
      <c r="B224" s="216" t="s">
        <v>974</v>
      </c>
      <c r="C224" s="432"/>
      <c r="D224" s="225"/>
      <c r="E224" s="429"/>
      <c r="F224" s="429"/>
      <c r="G224" s="381"/>
    </row>
    <row r="225" spans="1:7" ht="88.5" customHeight="1" thickBot="1" x14ac:dyDescent="0.25">
      <c r="A225" s="433"/>
      <c r="B225" s="218" t="s">
        <v>975</v>
      </c>
      <c r="C225" s="433"/>
      <c r="D225" s="198"/>
      <c r="E225" s="430"/>
      <c r="F225" s="430"/>
      <c r="G225" s="382"/>
    </row>
    <row r="226" spans="1:7" ht="12.75" customHeight="1" x14ac:dyDescent="0.2">
      <c r="A226" s="431" t="s">
        <v>977</v>
      </c>
      <c r="B226" s="216" t="s">
        <v>978</v>
      </c>
      <c r="C226" s="431" t="s">
        <v>224</v>
      </c>
      <c r="D226" s="216" t="s">
        <v>934</v>
      </c>
      <c r="E226" s="428" t="s">
        <v>774</v>
      </c>
      <c r="F226" s="428">
        <v>1410</v>
      </c>
      <c r="G226" s="380"/>
    </row>
    <row r="227" spans="1:7" ht="12.75" customHeight="1" x14ac:dyDescent="0.2">
      <c r="A227" s="432"/>
      <c r="B227" s="216" t="s">
        <v>979</v>
      </c>
      <c r="C227" s="432"/>
      <c r="D227" s="216" t="s">
        <v>935</v>
      </c>
      <c r="E227" s="429"/>
      <c r="F227" s="429"/>
      <c r="G227" s="381"/>
    </row>
    <row r="228" spans="1:7" ht="12.75" customHeight="1" x14ac:dyDescent="0.2">
      <c r="A228" s="432"/>
      <c r="B228" s="217" t="s">
        <v>980</v>
      </c>
      <c r="C228" s="432"/>
      <c r="D228" s="220"/>
      <c r="E228" s="429"/>
      <c r="F228" s="429"/>
      <c r="G228" s="381"/>
    </row>
    <row r="229" spans="1:7" ht="12.75" customHeight="1" x14ac:dyDescent="0.2">
      <c r="A229" s="432"/>
      <c r="B229" s="216" t="s">
        <v>981</v>
      </c>
      <c r="C229" s="432"/>
      <c r="D229" s="220"/>
      <c r="E229" s="429"/>
      <c r="F229" s="429"/>
      <c r="G229" s="381"/>
    </row>
    <row r="230" spans="1:7" ht="12.75" customHeight="1" x14ac:dyDescent="0.2">
      <c r="A230" s="432"/>
      <c r="B230" s="216" t="s">
        <v>982</v>
      </c>
      <c r="C230" s="432"/>
      <c r="D230" s="220"/>
      <c r="E230" s="429"/>
      <c r="F230" s="429"/>
      <c r="G230" s="381"/>
    </row>
    <row r="231" spans="1:7" ht="54.75" customHeight="1" thickBot="1" x14ac:dyDescent="0.25">
      <c r="A231" s="433"/>
      <c r="B231" s="218" t="s">
        <v>983</v>
      </c>
      <c r="C231" s="433"/>
      <c r="D231" s="221"/>
      <c r="E231" s="430"/>
      <c r="F231" s="430"/>
      <c r="G231" s="382"/>
    </row>
    <row r="232" spans="1:7" ht="12.75" customHeight="1" thickBot="1" x14ac:dyDescent="0.25">
      <c r="A232" s="193"/>
      <c r="B232"/>
      <c r="C232"/>
      <c r="D232"/>
      <c r="E232"/>
      <c r="F232"/>
      <c r="G232"/>
    </row>
    <row r="233" spans="1:7" ht="12.75" customHeight="1" x14ac:dyDescent="0.2">
      <c r="A233" s="420" t="s">
        <v>1</v>
      </c>
      <c r="B233" s="372" t="s">
        <v>3</v>
      </c>
      <c r="C233" s="207" t="s">
        <v>756</v>
      </c>
      <c r="D233" s="372" t="s">
        <v>758</v>
      </c>
      <c r="E233" s="372" t="s">
        <v>20</v>
      </c>
      <c r="F233" s="372" t="s">
        <v>759</v>
      </c>
      <c r="G233" s="372" t="s">
        <v>760</v>
      </c>
    </row>
    <row r="234" spans="1:7" ht="12.75" customHeight="1" thickBot="1" x14ac:dyDescent="0.25">
      <c r="A234" s="421"/>
      <c r="B234" s="373"/>
      <c r="C234" s="208" t="s">
        <v>757</v>
      </c>
      <c r="D234" s="373"/>
      <c r="E234" s="373"/>
      <c r="F234" s="373"/>
      <c r="G234" s="373"/>
    </row>
    <row r="235" spans="1:7" ht="18" customHeight="1" x14ac:dyDescent="0.2">
      <c r="A235" s="431" t="s">
        <v>826</v>
      </c>
      <c r="B235" s="190" t="s">
        <v>827</v>
      </c>
      <c r="C235" s="431" t="s">
        <v>224</v>
      </c>
      <c r="D235" s="216" t="s">
        <v>934</v>
      </c>
      <c r="E235" s="428" t="s">
        <v>774</v>
      </c>
      <c r="F235" s="428">
        <v>1410</v>
      </c>
      <c r="G235" s="380"/>
    </row>
    <row r="236" spans="1:7" ht="17.25" customHeight="1" x14ac:dyDescent="0.2">
      <c r="A236" s="432"/>
      <c r="B236" s="190" t="s">
        <v>828</v>
      </c>
      <c r="C236" s="432"/>
      <c r="D236" s="216" t="s">
        <v>935</v>
      </c>
      <c r="E236" s="429"/>
      <c r="F236" s="429"/>
      <c r="G236" s="381"/>
    </row>
    <row r="237" spans="1:7" ht="12.75" customHeight="1" x14ac:dyDescent="0.2">
      <c r="A237" s="432"/>
      <c r="B237" s="192" t="s">
        <v>812</v>
      </c>
      <c r="C237" s="432"/>
      <c r="D237" s="220"/>
      <c r="E237" s="429"/>
      <c r="F237" s="429"/>
      <c r="G237" s="381"/>
    </row>
    <row r="238" spans="1:7" ht="16.5" customHeight="1" x14ac:dyDescent="0.2">
      <c r="A238" s="432"/>
      <c r="B238" s="190" t="s">
        <v>813</v>
      </c>
      <c r="C238" s="432"/>
      <c r="D238" s="220"/>
      <c r="E238" s="429"/>
      <c r="F238" s="429"/>
      <c r="G238" s="381"/>
    </row>
    <row r="239" spans="1:7" ht="21" customHeight="1" x14ac:dyDescent="0.2">
      <c r="A239" s="432"/>
      <c r="B239" s="190" t="s">
        <v>814</v>
      </c>
      <c r="C239" s="432"/>
      <c r="D239" s="220"/>
      <c r="E239" s="429"/>
      <c r="F239" s="429"/>
      <c r="G239" s="381"/>
    </row>
    <row r="240" spans="1:7" ht="18.75" customHeight="1" x14ac:dyDescent="0.2">
      <c r="A240" s="432"/>
      <c r="B240" s="192" t="s">
        <v>783</v>
      </c>
      <c r="C240" s="432"/>
      <c r="D240" s="220"/>
      <c r="E240" s="429"/>
      <c r="F240" s="429"/>
      <c r="G240" s="381"/>
    </row>
    <row r="241" spans="1:7" ht="19.5" customHeight="1" x14ac:dyDescent="0.2">
      <c r="A241" s="432"/>
      <c r="B241" s="192" t="s">
        <v>784</v>
      </c>
      <c r="C241" s="432"/>
      <c r="D241" s="220"/>
      <c r="E241" s="429"/>
      <c r="F241" s="429"/>
      <c r="G241" s="381"/>
    </row>
    <row r="242" spans="1:7" ht="40.5" customHeight="1" thickBot="1" x14ac:dyDescent="0.25">
      <c r="A242" s="433"/>
      <c r="B242" s="191" t="s">
        <v>829</v>
      </c>
      <c r="C242" s="433"/>
      <c r="D242" s="221"/>
      <c r="E242" s="430"/>
      <c r="F242" s="430"/>
      <c r="G242" s="382"/>
    </row>
    <row r="243" spans="1:7" ht="24.75" customHeight="1" x14ac:dyDescent="0.2">
      <c r="A243" s="431" t="s">
        <v>572</v>
      </c>
      <c r="B243" s="216" t="s">
        <v>984</v>
      </c>
      <c r="C243" s="219" t="s">
        <v>986</v>
      </c>
      <c r="D243" s="216" t="s">
        <v>934</v>
      </c>
      <c r="E243" s="428" t="s">
        <v>989</v>
      </c>
      <c r="F243" s="428">
        <v>2700</v>
      </c>
      <c r="G243" s="380"/>
    </row>
    <row r="244" spans="1:7" ht="19.5" customHeight="1" x14ac:dyDescent="0.2">
      <c r="A244" s="432"/>
      <c r="B244" s="216" t="s">
        <v>985</v>
      </c>
      <c r="C244" s="219" t="s">
        <v>987</v>
      </c>
      <c r="D244" s="216" t="s">
        <v>935</v>
      </c>
      <c r="E244" s="429"/>
      <c r="F244" s="429"/>
      <c r="G244" s="381"/>
    </row>
    <row r="245" spans="1:7" ht="102.75" customHeight="1" thickBot="1" x14ac:dyDescent="0.25">
      <c r="A245" s="433"/>
      <c r="B245" s="221"/>
      <c r="C245" s="226" t="s">
        <v>988</v>
      </c>
      <c r="D245" s="221"/>
      <c r="E245" s="430"/>
      <c r="F245" s="430"/>
      <c r="G245" s="382"/>
    </row>
    <row r="246" spans="1:7" ht="12.75" customHeight="1" x14ac:dyDescent="0.2">
      <c r="A246" s="420" t="s">
        <v>1</v>
      </c>
      <c r="B246" s="372" t="s">
        <v>3</v>
      </c>
      <c r="C246" s="207" t="s">
        <v>756</v>
      </c>
      <c r="D246" s="420" t="s">
        <v>758</v>
      </c>
      <c r="E246" s="420" t="s">
        <v>20</v>
      </c>
      <c r="F246" s="420" t="s">
        <v>759</v>
      </c>
      <c r="G246" s="372" t="s">
        <v>760</v>
      </c>
    </row>
    <row r="247" spans="1:7" ht="12.75" customHeight="1" thickBot="1" x14ac:dyDescent="0.25">
      <c r="A247" s="421"/>
      <c r="B247" s="373"/>
      <c r="C247" s="208" t="s">
        <v>757</v>
      </c>
      <c r="D247" s="421"/>
      <c r="E247" s="421"/>
      <c r="F247" s="421"/>
      <c r="G247" s="373"/>
    </row>
    <row r="248" spans="1:7" ht="12.75" customHeight="1" x14ac:dyDescent="0.2">
      <c r="A248" s="431" t="s">
        <v>990</v>
      </c>
      <c r="B248" s="190" t="s">
        <v>991</v>
      </c>
      <c r="C248" s="431" t="s">
        <v>28</v>
      </c>
      <c r="D248" s="219" t="s">
        <v>997</v>
      </c>
      <c r="E248" s="438" t="s">
        <v>825</v>
      </c>
      <c r="F248" s="438">
        <v>40</v>
      </c>
      <c r="G248" s="441"/>
    </row>
    <row r="249" spans="1:7" ht="12.75" customHeight="1" x14ac:dyDescent="0.2">
      <c r="A249" s="432"/>
      <c r="B249" s="190" t="s">
        <v>992</v>
      </c>
      <c r="C249" s="432"/>
      <c r="D249" s="219" t="s">
        <v>935</v>
      </c>
      <c r="E249" s="439"/>
      <c r="F249" s="439"/>
      <c r="G249" s="442"/>
    </row>
    <row r="250" spans="1:7" ht="12.75" customHeight="1" x14ac:dyDescent="0.2">
      <c r="A250" s="432"/>
      <c r="B250" s="190" t="s">
        <v>993</v>
      </c>
      <c r="C250" s="432"/>
      <c r="D250" s="220"/>
      <c r="E250" s="439"/>
      <c r="F250" s="439"/>
      <c r="G250" s="442"/>
    </row>
    <row r="251" spans="1:7" ht="12.75" customHeight="1" x14ac:dyDescent="0.2">
      <c r="A251" s="432"/>
      <c r="B251" s="192" t="s">
        <v>994</v>
      </c>
      <c r="C251" s="432"/>
      <c r="D251" s="220"/>
      <c r="E251" s="439"/>
      <c r="F251" s="439"/>
      <c r="G251" s="442"/>
    </row>
    <row r="252" spans="1:7" ht="12.75" customHeight="1" x14ac:dyDescent="0.2">
      <c r="A252" s="432"/>
      <c r="B252" s="190" t="s">
        <v>813</v>
      </c>
      <c r="C252" s="432"/>
      <c r="D252" s="220"/>
      <c r="E252" s="439"/>
      <c r="F252" s="439"/>
      <c r="G252" s="442"/>
    </row>
    <row r="253" spans="1:7" ht="12.75" customHeight="1" x14ac:dyDescent="0.2">
      <c r="A253" s="432"/>
      <c r="B253" s="190" t="s">
        <v>814</v>
      </c>
      <c r="C253" s="432"/>
      <c r="D253" s="220"/>
      <c r="E253" s="439"/>
      <c r="F253" s="439"/>
      <c r="G253" s="442"/>
    </row>
    <row r="254" spans="1:7" ht="12.75" customHeight="1" x14ac:dyDescent="0.2">
      <c r="A254" s="432"/>
      <c r="B254" s="192" t="s">
        <v>783</v>
      </c>
      <c r="C254" s="432"/>
      <c r="D254" s="220"/>
      <c r="E254" s="439"/>
      <c r="F254" s="439"/>
      <c r="G254" s="442"/>
    </row>
    <row r="255" spans="1:7" ht="12.75" customHeight="1" x14ac:dyDescent="0.2">
      <c r="A255" s="432"/>
      <c r="B255" s="192" t="s">
        <v>784</v>
      </c>
      <c r="C255" s="432"/>
      <c r="D255" s="220"/>
      <c r="E255" s="439"/>
      <c r="F255" s="439"/>
      <c r="G255" s="442"/>
    </row>
    <row r="256" spans="1:7" ht="12.75" customHeight="1" x14ac:dyDescent="0.2">
      <c r="A256" s="432"/>
      <c r="B256" s="190" t="s">
        <v>995</v>
      </c>
      <c r="C256" s="432"/>
      <c r="D256" s="220"/>
      <c r="E256" s="439"/>
      <c r="F256" s="439"/>
      <c r="G256" s="442"/>
    </row>
    <row r="257" spans="1:7" ht="12.75" customHeight="1" thickBot="1" x14ac:dyDescent="0.25">
      <c r="A257" s="433"/>
      <c r="B257" s="191" t="s">
        <v>996</v>
      </c>
      <c r="C257" s="433"/>
      <c r="D257" s="221"/>
      <c r="E257" s="440"/>
      <c r="F257" s="440"/>
      <c r="G257" s="443"/>
    </row>
    <row r="258" spans="1:7" ht="12.75" customHeight="1" x14ac:dyDescent="0.2">
      <c r="A258" s="431" t="s">
        <v>998</v>
      </c>
      <c r="B258" s="219" t="s">
        <v>999</v>
      </c>
      <c r="C258" s="431" t="s">
        <v>28</v>
      </c>
      <c r="D258" s="219" t="s">
        <v>997</v>
      </c>
      <c r="E258" s="438" t="s">
        <v>802</v>
      </c>
      <c r="F258" s="438">
        <v>40</v>
      </c>
      <c r="G258" s="441"/>
    </row>
    <row r="259" spans="1:7" ht="105.75" customHeight="1" thickBot="1" x14ac:dyDescent="0.25">
      <c r="A259" s="433"/>
      <c r="B259" s="226" t="s">
        <v>996</v>
      </c>
      <c r="C259" s="433"/>
      <c r="D259" s="226" t="s">
        <v>935</v>
      </c>
      <c r="E259" s="440"/>
      <c r="F259" s="440"/>
      <c r="G259" s="443"/>
    </row>
    <row r="260" spans="1:7" ht="12.75" customHeight="1" x14ac:dyDescent="0.2">
      <c r="A260" s="431" t="s">
        <v>953</v>
      </c>
      <c r="B260" s="219" t="s">
        <v>1000</v>
      </c>
      <c r="C260" s="431" t="s">
        <v>97</v>
      </c>
      <c r="D260" s="219" t="s">
        <v>997</v>
      </c>
      <c r="E260" s="438" t="s">
        <v>774</v>
      </c>
      <c r="F260" s="438">
        <v>250</v>
      </c>
      <c r="G260" s="441"/>
    </row>
    <row r="261" spans="1:7" ht="12.75" customHeight="1" x14ac:dyDescent="0.2">
      <c r="A261" s="432"/>
      <c r="B261" s="219" t="s">
        <v>1001</v>
      </c>
      <c r="C261" s="432"/>
      <c r="D261" s="219" t="s">
        <v>935</v>
      </c>
      <c r="E261" s="439"/>
      <c r="F261" s="439"/>
      <c r="G261" s="442"/>
    </row>
    <row r="262" spans="1:7" ht="12.75" customHeight="1" x14ac:dyDescent="0.2">
      <c r="A262" s="432"/>
      <c r="B262" s="219" t="s">
        <v>1002</v>
      </c>
      <c r="C262" s="432"/>
      <c r="D262" s="220"/>
      <c r="E262" s="439"/>
      <c r="F262" s="439"/>
      <c r="G262" s="442"/>
    </row>
    <row r="263" spans="1:7" ht="89.25" customHeight="1" thickBot="1" x14ac:dyDescent="0.25">
      <c r="A263" s="433"/>
      <c r="B263" s="226" t="s">
        <v>1003</v>
      </c>
      <c r="C263" s="433"/>
      <c r="D263" s="221"/>
      <c r="E263" s="440"/>
      <c r="F263" s="440"/>
      <c r="G263" s="443"/>
    </row>
    <row r="264" spans="1:7" ht="12.75" customHeight="1" x14ac:dyDescent="0.2">
      <c r="A264" s="431" t="s">
        <v>959</v>
      </c>
      <c r="B264" s="219" t="s">
        <v>1004</v>
      </c>
      <c r="C264" s="219" t="s">
        <v>1007</v>
      </c>
      <c r="D264" s="219" t="s">
        <v>997</v>
      </c>
      <c r="E264" s="438" t="s">
        <v>965</v>
      </c>
      <c r="F264" s="438">
        <v>600</v>
      </c>
      <c r="G264" s="441"/>
    </row>
    <row r="265" spans="1:7" ht="12.75" customHeight="1" x14ac:dyDescent="0.2">
      <c r="A265" s="432"/>
      <c r="B265" s="219" t="s">
        <v>1005</v>
      </c>
      <c r="C265" s="219" t="s">
        <v>1008</v>
      </c>
      <c r="D265" s="219" t="s">
        <v>935</v>
      </c>
      <c r="E265" s="439"/>
      <c r="F265" s="439"/>
      <c r="G265" s="442"/>
    </row>
    <row r="266" spans="1:7" ht="12.75" customHeight="1" x14ac:dyDescent="0.2">
      <c r="A266" s="432"/>
      <c r="B266" s="219" t="s">
        <v>1006</v>
      </c>
      <c r="C266" s="227" t="s">
        <v>1009</v>
      </c>
      <c r="D266" s="220"/>
      <c r="E266" s="439"/>
      <c r="F266" s="439"/>
      <c r="G266" s="442"/>
    </row>
    <row r="267" spans="1:7" ht="127.5" customHeight="1" thickBot="1" x14ac:dyDescent="0.25">
      <c r="A267" s="433"/>
      <c r="B267" s="226" t="s">
        <v>964</v>
      </c>
      <c r="C267" s="221"/>
      <c r="D267" s="221"/>
      <c r="E267" s="440"/>
      <c r="F267" s="440"/>
      <c r="G267" s="443"/>
    </row>
    <row r="268" spans="1:7" ht="12.75" customHeight="1" thickBot="1" x14ac:dyDescent="0.25">
      <c r="A268" s="228"/>
      <c r="B268"/>
      <c r="C268"/>
      <c r="D268"/>
      <c r="E268"/>
      <c r="F268"/>
      <c r="G268"/>
    </row>
    <row r="269" spans="1:7" ht="12.75" customHeight="1" x14ac:dyDescent="0.2">
      <c r="A269" s="420" t="s">
        <v>1</v>
      </c>
      <c r="B269" s="372" t="s">
        <v>3</v>
      </c>
      <c r="C269" s="207" t="s">
        <v>756</v>
      </c>
      <c r="D269" s="420" t="s">
        <v>758</v>
      </c>
      <c r="E269" s="420" t="s">
        <v>20</v>
      </c>
      <c r="F269" s="420" t="s">
        <v>759</v>
      </c>
      <c r="G269" s="372" t="s">
        <v>760</v>
      </c>
    </row>
    <row r="270" spans="1:7" ht="12.75" customHeight="1" thickBot="1" x14ac:dyDescent="0.25">
      <c r="A270" s="421"/>
      <c r="B270" s="373"/>
      <c r="C270" s="208" t="s">
        <v>757</v>
      </c>
      <c r="D270" s="421"/>
      <c r="E270" s="421"/>
      <c r="F270" s="421"/>
      <c r="G270" s="373"/>
    </row>
    <row r="271" spans="1:7" ht="38.25" customHeight="1" x14ac:dyDescent="0.2">
      <c r="A271" s="431" t="s">
        <v>950</v>
      </c>
      <c r="B271" s="431" t="s">
        <v>951</v>
      </c>
      <c r="C271" s="431" t="s">
        <v>97</v>
      </c>
      <c r="D271" s="219" t="s">
        <v>997</v>
      </c>
      <c r="E271" s="438" t="s">
        <v>1010</v>
      </c>
      <c r="F271" s="438">
        <v>2000</v>
      </c>
      <c r="G271" s="441"/>
    </row>
    <row r="272" spans="1:7" ht="75" customHeight="1" thickBot="1" x14ac:dyDescent="0.25">
      <c r="A272" s="433"/>
      <c r="B272" s="433"/>
      <c r="C272" s="433"/>
      <c r="D272" s="226" t="s">
        <v>935</v>
      </c>
      <c r="E272" s="440"/>
      <c r="F272" s="440"/>
      <c r="G272" s="443"/>
    </row>
    <row r="273" spans="1:7" ht="12.75" customHeight="1" x14ac:dyDescent="0.2">
      <c r="A273" s="431" t="s">
        <v>1011</v>
      </c>
      <c r="B273" s="219" t="s">
        <v>1012</v>
      </c>
      <c r="C273" s="431" t="s">
        <v>97</v>
      </c>
      <c r="D273" s="219" t="s">
        <v>997</v>
      </c>
      <c r="E273" s="438" t="s">
        <v>793</v>
      </c>
      <c r="F273" s="438">
        <v>38</v>
      </c>
      <c r="G273" s="441"/>
    </row>
    <row r="274" spans="1:7" ht="12.75" customHeight="1" x14ac:dyDescent="0.2">
      <c r="A274" s="432"/>
      <c r="B274" s="219" t="s">
        <v>1013</v>
      </c>
      <c r="C274" s="432"/>
      <c r="D274" s="219" t="s">
        <v>935</v>
      </c>
      <c r="E274" s="439"/>
      <c r="F274" s="439"/>
      <c r="G274" s="442"/>
    </row>
    <row r="275" spans="1:7" ht="86.25" customHeight="1" thickBot="1" x14ac:dyDescent="0.25">
      <c r="A275" s="433"/>
      <c r="B275" s="226" t="s">
        <v>1014</v>
      </c>
      <c r="C275" s="433"/>
      <c r="D275" s="221"/>
      <c r="E275" s="440"/>
      <c r="F275" s="440"/>
      <c r="G275" s="443"/>
    </row>
    <row r="276" spans="1:7" ht="12.75" customHeight="1" x14ac:dyDescent="0.2">
      <c r="A276" s="431" t="s">
        <v>1015</v>
      </c>
      <c r="B276" s="219" t="s">
        <v>1012</v>
      </c>
      <c r="C276" s="431" t="s">
        <v>97</v>
      </c>
      <c r="D276" s="219" t="s">
        <v>997</v>
      </c>
      <c r="E276" s="438" t="s">
        <v>793</v>
      </c>
      <c r="F276" s="438">
        <v>38</v>
      </c>
      <c r="G276" s="441"/>
    </row>
    <row r="277" spans="1:7" ht="12.75" customHeight="1" x14ac:dyDescent="0.2">
      <c r="A277" s="432"/>
      <c r="B277" s="219" t="s">
        <v>1013</v>
      </c>
      <c r="C277" s="432"/>
      <c r="D277" s="219" t="s">
        <v>935</v>
      </c>
      <c r="E277" s="439"/>
      <c r="F277" s="439"/>
      <c r="G277" s="442"/>
    </row>
    <row r="278" spans="1:7" ht="108.75" customHeight="1" thickBot="1" x14ac:dyDescent="0.25">
      <c r="A278" s="433"/>
      <c r="B278" s="226" t="s">
        <v>1016</v>
      </c>
      <c r="C278" s="433"/>
      <c r="D278" s="221"/>
      <c r="E278" s="440"/>
      <c r="F278" s="440"/>
      <c r="G278" s="443"/>
    </row>
    <row r="279" spans="1:7" ht="12.75" customHeight="1" x14ac:dyDescent="0.2">
      <c r="A279" s="431" t="s">
        <v>1017</v>
      </c>
      <c r="B279" s="219" t="s">
        <v>1018</v>
      </c>
      <c r="C279" s="219" t="s">
        <v>1007</v>
      </c>
      <c r="D279" s="219" t="s">
        <v>997</v>
      </c>
      <c r="E279" s="438" t="s">
        <v>802</v>
      </c>
      <c r="F279" s="438">
        <v>24</v>
      </c>
      <c r="G279" s="441"/>
    </row>
    <row r="280" spans="1:7" ht="12.75" customHeight="1" x14ac:dyDescent="0.2">
      <c r="A280" s="432"/>
      <c r="B280" s="219" t="s">
        <v>1019</v>
      </c>
      <c r="C280" s="219" t="s">
        <v>1008</v>
      </c>
      <c r="D280" s="219" t="s">
        <v>935</v>
      </c>
      <c r="E280" s="439"/>
      <c r="F280" s="439"/>
      <c r="G280" s="442"/>
    </row>
    <row r="281" spans="1:7" ht="123" customHeight="1" thickBot="1" x14ac:dyDescent="0.25">
      <c r="A281" s="433"/>
      <c r="B281" s="221"/>
      <c r="C281" s="229" t="s">
        <v>1020</v>
      </c>
      <c r="D281" s="221"/>
      <c r="E281" s="440"/>
      <c r="F281" s="440"/>
      <c r="G281" s="443"/>
    </row>
    <row r="282" spans="1:7" ht="12.75" customHeight="1" thickBot="1" x14ac:dyDescent="0.25">
      <c r="A282" s="228"/>
      <c r="B282"/>
      <c r="C282"/>
      <c r="D282"/>
      <c r="E282"/>
      <c r="F282"/>
      <c r="G282"/>
    </row>
    <row r="283" spans="1:7" ht="12.75" customHeight="1" x14ac:dyDescent="0.2">
      <c r="A283" s="420" t="s">
        <v>1</v>
      </c>
      <c r="B283" s="372" t="s">
        <v>3</v>
      </c>
      <c r="C283" s="207" t="s">
        <v>756</v>
      </c>
      <c r="D283" s="420" t="s">
        <v>758</v>
      </c>
      <c r="E283" s="420" t="s">
        <v>20</v>
      </c>
      <c r="F283" s="420" t="s">
        <v>759</v>
      </c>
      <c r="G283" s="372" t="s">
        <v>760</v>
      </c>
    </row>
    <row r="284" spans="1:7" ht="12.75" customHeight="1" thickBot="1" x14ac:dyDescent="0.25">
      <c r="A284" s="421"/>
      <c r="B284" s="373"/>
      <c r="C284" s="208" t="s">
        <v>757</v>
      </c>
      <c r="D284" s="421"/>
      <c r="E284" s="421"/>
      <c r="F284" s="421"/>
      <c r="G284" s="373"/>
    </row>
    <row r="285" spans="1:7" ht="12.75" customHeight="1" x14ac:dyDescent="0.2">
      <c r="A285" s="431" t="s">
        <v>1021</v>
      </c>
      <c r="B285" s="219" t="s">
        <v>1022</v>
      </c>
      <c r="C285" s="219" t="s">
        <v>1025</v>
      </c>
      <c r="D285" s="219" t="s">
        <v>997</v>
      </c>
      <c r="E285" s="438" t="s">
        <v>989</v>
      </c>
      <c r="F285" s="438">
        <v>215</v>
      </c>
      <c r="G285" s="441"/>
    </row>
    <row r="286" spans="1:7" ht="12.75" customHeight="1" x14ac:dyDescent="0.2">
      <c r="A286" s="432"/>
      <c r="B286" s="219" t="s">
        <v>1023</v>
      </c>
      <c r="C286" s="219" t="s">
        <v>1026</v>
      </c>
      <c r="D286" s="219" t="s">
        <v>935</v>
      </c>
      <c r="E286" s="439"/>
      <c r="F286" s="439"/>
      <c r="G286" s="442"/>
    </row>
    <row r="287" spans="1:7" ht="84.75" customHeight="1" thickBot="1" x14ac:dyDescent="0.25">
      <c r="A287" s="433"/>
      <c r="B287" s="226" t="s">
        <v>1024</v>
      </c>
      <c r="C287" s="226" t="s">
        <v>1027</v>
      </c>
      <c r="D287" s="221"/>
      <c r="E287" s="440"/>
      <c r="F287" s="440"/>
      <c r="G287" s="443"/>
    </row>
    <row r="288" spans="1:7" ht="12.75" customHeight="1" x14ac:dyDescent="0.2">
      <c r="A288" s="431" t="s">
        <v>1028</v>
      </c>
      <c r="B288" s="230" t="s">
        <v>1029</v>
      </c>
      <c r="C288" s="431" t="s">
        <v>1035</v>
      </c>
      <c r="D288" s="219" t="s">
        <v>997</v>
      </c>
      <c r="E288" s="438" t="s">
        <v>1036</v>
      </c>
      <c r="F288" s="438">
        <v>7000</v>
      </c>
      <c r="G288" s="441"/>
    </row>
    <row r="289" spans="1:7" ht="12.75" customHeight="1" x14ac:dyDescent="0.2">
      <c r="A289" s="432"/>
      <c r="B289" s="230" t="s">
        <v>1030</v>
      </c>
      <c r="C289" s="432"/>
      <c r="D289" s="219" t="s">
        <v>935</v>
      </c>
      <c r="E289" s="439"/>
      <c r="F289" s="439"/>
      <c r="G289" s="442"/>
    </row>
    <row r="290" spans="1:7" ht="12.75" customHeight="1" x14ac:dyDescent="0.2">
      <c r="A290" s="432"/>
      <c r="B290" s="219" t="s">
        <v>1031</v>
      </c>
      <c r="C290" s="432"/>
      <c r="D290" s="220"/>
      <c r="E290" s="439"/>
      <c r="F290" s="439"/>
      <c r="G290" s="442"/>
    </row>
    <row r="291" spans="1:7" ht="12.75" customHeight="1" x14ac:dyDescent="0.2">
      <c r="A291" s="432"/>
      <c r="B291" s="230" t="s">
        <v>1032</v>
      </c>
      <c r="C291" s="432"/>
      <c r="D291" s="220"/>
      <c r="E291" s="439"/>
      <c r="F291" s="439"/>
      <c r="G291" s="442"/>
    </row>
    <row r="292" spans="1:7" ht="12.75" customHeight="1" x14ac:dyDescent="0.2">
      <c r="A292" s="432"/>
      <c r="B292" s="219" t="s">
        <v>1033</v>
      </c>
      <c r="C292" s="432"/>
      <c r="D292" s="220"/>
      <c r="E292" s="439"/>
      <c r="F292" s="439"/>
      <c r="G292" s="442"/>
    </row>
    <row r="293" spans="1:7" ht="60.75" customHeight="1" thickBot="1" x14ac:dyDescent="0.25">
      <c r="A293" s="433"/>
      <c r="B293" s="226" t="s">
        <v>1034</v>
      </c>
      <c r="C293" s="433"/>
      <c r="D293" s="221"/>
      <c r="E293" s="440"/>
      <c r="F293" s="440"/>
      <c r="G293" s="443"/>
    </row>
    <row r="294" spans="1:7" ht="12.75" customHeight="1" x14ac:dyDescent="0.2">
      <c r="A294" s="431" t="s">
        <v>1037</v>
      </c>
      <c r="B294" s="219" t="s">
        <v>1038</v>
      </c>
      <c r="C294" s="431" t="s">
        <v>9</v>
      </c>
      <c r="D294" s="219" t="s">
        <v>997</v>
      </c>
      <c r="E294" s="438" t="s">
        <v>1043</v>
      </c>
      <c r="F294" s="438">
        <v>110</v>
      </c>
      <c r="G294" s="441"/>
    </row>
    <row r="295" spans="1:7" ht="12.75" customHeight="1" x14ac:dyDescent="0.2">
      <c r="A295" s="432"/>
      <c r="B295" s="219" t="s">
        <v>1039</v>
      </c>
      <c r="C295" s="432"/>
      <c r="D295" s="219" t="s">
        <v>935</v>
      </c>
      <c r="E295" s="439"/>
      <c r="F295" s="439"/>
      <c r="G295" s="442"/>
    </row>
    <row r="296" spans="1:7" ht="12.75" customHeight="1" x14ac:dyDescent="0.2">
      <c r="A296" s="432"/>
      <c r="B296" s="219" t="s">
        <v>1040</v>
      </c>
      <c r="C296" s="432"/>
      <c r="D296" s="220"/>
      <c r="E296" s="439"/>
      <c r="F296" s="439"/>
      <c r="G296" s="442"/>
    </row>
    <row r="297" spans="1:7" ht="12.75" customHeight="1" x14ac:dyDescent="0.2">
      <c r="A297" s="432"/>
      <c r="B297" s="230" t="s">
        <v>1041</v>
      </c>
      <c r="C297" s="432"/>
      <c r="D297" s="220"/>
      <c r="E297" s="439"/>
      <c r="F297" s="439"/>
      <c r="G297" s="442"/>
    </row>
    <row r="298" spans="1:7" ht="94.5" customHeight="1" thickBot="1" x14ac:dyDescent="0.25">
      <c r="A298" s="433"/>
      <c r="B298" s="226" t="s">
        <v>1042</v>
      </c>
      <c r="C298" s="433"/>
      <c r="D298" s="221"/>
      <c r="E298" s="440"/>
      <c r="F298" s="440"/>
      <c r="G298" s="443"/>
    </row>
    <row r="299" spans="1:7" ht="12.75" customHeight="1" x14ac:dyDescent="0.2">
      <c r="A299" s="431" t="s">
        <v>1044</v>
      </c>
      <c r="B299" s="219" t="s">
        <v>1045</v>
      </c>
      <c r="C299" s="219" t="s">
        <v>1047</v>
      </c>
      <c r="D299" s="219" t="s">
        <v>997</v>
      </c>
      <c r="E299" s="438" t="s">
        <v>1043</v>
      </c>
      <c r="F299" s="438">
        <v>110</v>
      </c>
      <c r="G299" s="441"/>
    </row>
    <row r="300" spans="1:7" ht="12.75" customHeight="1" x14ac:dyDescent="0.2">
      <c r="A300" s="432"/>
      <c r="B300" s="219" t="s">
        <v>1039</v>
      </c>
      <c r="C300" s="219" t="s">
        <v>1048</v>
      </c>
      <c r="D300" s="219" t="s">
        <v>935</v>
      </c>
      <c r="E300" s="439"/>
      <c r="F300" s="439"/>
      <c r="G300" s="442"/>
    </row>
    <row r="301" spans="1:7" ht="12.75" customHeight="1" x14ac:dyDescent="0.2">
      <c r="A301" s="432"/>
      <c r="B301" s="219" t="s">
        <v>1040</v>
      </c>
      <c r="C301" s="227" t="s">
        <v>1049</v>
      </c>
      <c r="D301" s="220"/>
      <c r="E301" s="439"/>
      <c r="F301" s="439"/>
      <c r="G301" s="442"/>
    </row>
    <row r="302" spans="1:7" ht="12.75" customHeight="1" x14ac:dyDescent="0.2">
      <c r="A302" s="432"/>
      <c r="B302" s="230" t="s">
        <v>1041</v>
      </c>
      <c r="C302" s="220"/>
      <c r="D302" s="220"/>
      <c r="E302" s="439"/>
      <c r="F302" s="439"/>
      <c r="G302" s="442"/>
    </row>
    <row r="303" spans="1:7" ht="94.5" customHeight="1" thickBot="1" x14ac:dyDescent="0.25">
      <c r="A303" s="433"/>
      <c r="B303" s="226" t="s">
        <v>1046</v>
      </c>
      <c r="C303" s="221"/>
      <c r="D303" s="221"/>
      <c r="E303" s="440"/>
      <c r="F303" s="440"/>
      <c r="G303" s="443"/>
    </row>
    <row r="304" spans="1:7" ht="12.75" customHeight="1" x14ac:dyDescent="0.2">
      <c r="A304" s="420" t="s">
        <v>1</v>
      </c>
      <c r="B304" s="372" t="s">
        <v>3</v>
      </c>
      <c r="C304" s="231" t="s">
        <v>756</v>
      </c>
      <c r="D304" s="420" t="s">
        <v>758</v>
      </c>
      <c r="E304" s="420" t="s">
        <v>20</v>
      </c>
      <c r="F304" s="420" t="s">
        <v>759</v>
      </c>
      <c r="G304" s="372" t="s">
        <v>760</v>
      </c>
    </row>
    <row r="305" spans="1:7" ht="12.75" customHeight="1" thickBot="1" x14ac:dyDescent="0.25">
      <c r="A305" s="421"/>
      <c r="B305" s="373"/>
      <c r="C305" s="208" t="s">
        <v>757</v>
      </c>
      <c r="D305" s="421"/>
      <c r="E305" s="421"/>
      <c r="F305" s="421"/>
      <c r="G305" s="373"/>
    </row>
    <row r="306" spans="1:7" ht="12.75" customHeight="1" x14ac:dyDescent="0.2">
      <c r="A306" s="431" t="s">
        <v>332</v>
      </c>
      <c r="B306" s="219" t="s">
        <v>1000</v>
      </c>
      <c r="C306" s="431" t="s">
        <v>9</v>
      </c>
      <c r="D306" s="219" t="s">
        <v>997</v>
      </c>
      <c r="E306" s="438" t="s">
        <v>825</v>
      </c>
      <c r="F306" s="438">
        <v>110</v>
      </c>
      <c r="G306" s="441"/>
    </row>
    <row r="307" spans="1:7" ht="101.25" customHeight="1" thickBot="1" x14ac:dyDescent="0.25">
      <c r="A307" s="433"/>
      <c r="B307" s="226" t="s">
        <v>1050</v>
      </c>
      <c r="C307" s="433"/>
      <c r="D307" s="226" t="s">
        <v>935</v>
      </c>
      <c r="E307" s="440"/>
      <c r="F307" s="440"/>
      <c r="G307" s="443"/>
    </row>
    <row r="308" spans="1:7" ht="12.75" customHeight="1" x14ac:dyDescent="0.2">
      <c r="A308" s="431" t="s">
        <v>1051</v>
      </c>
      <c r="B308" s="219" t="s">
        <v>1052</v>
      </c>
      <c r="C308" s="431" t="s">
        <v>9</v>
      </c>
      <c r="D308" s="219" t="s">
        <v>997</v>
      </c>
      <c r="E308" s="438" t="s">
        <v>793</v>
      </c>
      <c r="F308" s="438">
        <v>80</v>
      </c>
      <c r="G308" s="441"/>
    </row>
    <row r="309" spans="1:7" ht="102" customHeight="1" thickBot="1" x14ac:dyDescent="0.25">
      <c r="A309" s="433"/>
      <c r="B309" s="226" t="s">
        <v>1053</v>
      </c>
      <c r="C309" s="433"/>
      <c r="D309" s="226" t="s">
        <v>935</v>
      </c>
      <c r="E309" s="440"/>
      <c r="F309" s="440"/>
      <c r="G309" s="443"/>
    </row>
    <row r="310" spans="1:7" ht="12.75" customHeight="1" x14ac:dyDescent="0.2">
      <c r="A310" s="431" t="s">
        <v>1054</v>
      </c>
      <c r="B310" s="219" t="s">
        <v>1052</v>
      </c>
      <c r="C310" s="431" t="s">
        <v>9</v>
      </c>
      <c r="D310" s="219" t="s">
        <v>997</v>
      </c>
      <c r="E310" s="438" t="s">
        <v>793</v>
      </c>
      <c r="F310" s="438">
        <v>80</v>
      </c>
      <c r="G310" s="441"/>
    </row>
    <row r="311" spans="1:7" ht="12.75" customHeight="1" x14ac:dyDescent="0.2">
      <c r="A311" s="432"/>
      <c r="B311" s="219" t="s">
        <v>1055</v>
      </c>
      <c r="C311" s="432"/>
      <c r="D311" s="219" t="s">
        <v>935</v>
      </c>
      <c r="E311" s="439"/>
      <c r="F311" s="439"/>
      <c r="G311" s="442"/>
    </row>
    <row r="312" spans="1:7" ht="119.25" customHeight="1" thickBot="1" x14ac:dyDescent="0.25">
      <c r="A312" s="433"/>
      <c r="B312" s="226" t="s">
        <v>1056</v>
      </c>
      <c r="C312" s="433"/>
      <c r="D312" s="221"/>
      <c r="E312" s="440"/>
      <c r="F312" s="440"/>
      <c r="G312" s="443"/>
    </row>
    <row r="313" spans="1:7" ht="12.75" customHeight="1" x14ac:dyDescent="0.2">
      <c r="A313" s="372" t="s">
        <v>1</v>
      </c>
      <c r="B313" s="372" t="s">
        <v>3</v>
      </c>
      <c r="C313" s="187" t="s">
        <v>756</v>
      </c>
      <c r="D313" s="372" t="s">
        <v>758</v>
      </c>
      <c r="E313" s="372" t="s">
        <v>20</v>
      </c>
      <c r="F313" s="372" t="s">
        <v>759</v>
      </c>
      <c r="G313" s="372" t="s">
        <v>760</v>
      </c>
    </row>
    <row r="314" spans="1:7" ht="12.75" customHeight="1" thickBot="1" x14ac:dyDescent="0.25">
      <c r="A314" s="373"/>
      <c r="B314" s="373"/>
      <c r="C314" s="188" t="s">
        <v>757</v>
      </c>
      <c r="D314" s="373"/>
      <c r="E314" s="373"/>
      <c r="F314" s="373"/>
      <c r="G314" s="373"/>
    </row>
    <row r="315" spans="1:7" ht="12.75" customHeight="1" x14ac:dyDescent="0.2">
      <c r="A315" s="431" t="s">
        <v>1057</v>
      </c>
      <c r="B315" s="230" t="s">
        <v>1058</v>
      </c>
      <c r="C315" s="431" t="s">
        <v>86</v>
      </c>
      <c r="D315" s="219" t="s">
        <v>934</v>
      </c>
      <c r="E315" s="438" t="s">
        <v>989</v>
      </c>
      <c r="F315" s="438">
        <v>100</v>
      </c>
      <c r="G315" s="380"/>
    </row>
    <row r="316" spans="1:7" ht="12.75" customHeight="1" x14ac:dyDescent="0.2">
      <c r="A316" s="432"/>
      <c r="B316" s="230" t="s">
        <v>1059</v>
      </c>
      <c r="C316" s="432"/>
      <c r="D316" s="219" t="s">
        <v>935</v>
      </c>
      <c r="E316" s="439"/>
      <c r="F316" s="439"/>
      <c r="G316" s="381"/>
    </row>
    <row r="317" spans="1:7" ht="81.75" customHeight="1" thickBot="1" x14ac:dyDescent="0.25">
      <c r="A317" s="433"/>
      <c r="B317" s="226" t="s">
        <v>1060</v>
      </c>
      <c r="C317" s="433"/>
      <c r="D317" s="221"/>
      <c r="E317" s="440"/>
      <c r="F317" s="440"/>
      <c r="G317" s="382"/>
    </row>
    <row r="318" spans="1:7" ht="12.75" customHeight="1" x14ac:dyDescent="0.2">
      <c r="A318" s="431" t="s">
        <v>1017</v>
      </c>
      <c r="B318" s="219" t="s">
        <v>1061</v>
      </c>
      <c r="C318" s="431" t="s">
        <v>86</v>
      </c>
      <c r="D318" s="219" t="s">
        <v>934</v>
      </c>
      <c r="E318" s="438" t="s">
        <v>802</v>
      </c>
      <c r="F318" s="438">
        <v>50</v>
      </c>
      <c r="G318" s="380"/>
    </row>
    <row r="319" spans="1:7" ht="71.25" customHeight="1" thickBot="1" x14ac:dyDescent="0.25">
      <c r="A319" s="433"/>
      <c r="B319" s="226" t="s">
        <v>1019</v>
      </c>
      <c r="C319" s="433"/>
      <c r="D319" s="226" t="s">
        <v>935</v>
      </c>
      <c r="E319" s="440"/>
      <c r="F319" s="440"/>
      <c r="G319" s="382"/>
    </row>
    <row r="320" spans="1:7" ht="12.75" customHeight="1" x14ac:dyDescent="0.2">
      <c r="A320" s="431" t="s">
        <v>1062</v>
      </c>
      <c r="B320" s="230" t="s">
        <v>1063</v>
      </c>
      <c r="C320" s="431" t="s">
        <v>190</v>
      </c>
      <c r="D320" s="219" t="s">
        <v>934</v>
      </c>
      <c r="E320" s="438" t="s">
        <v>793</v>
      </c>
      <c r="F320" s="438">
        <v>62</v>
      </c>
      <c r="G320" s="380"/>
    </row>
    <row r="321" spans="1:7" ht="72" customHeight="1" thickBot="1" x14ac:dyDescent="0.25">
      <c r="A321" s="433"/>
      <c r="B321" s="226" t="s">
        <v>1064</v>
      </c>
      <c r="C321" s="433"/>
      <c r="D321" s="226" t="s">
        <v>935</v>
      </c>
      <c r="E321" s="440"/>
      <c r="F321" s="440"/>
      <c r="G321" s="382"/>
    </row>
    <row r="322" spans="1:7" ht="12.75" customHeight="1" x14ac:dyDescent="0.2">
      <c r="A322" s="431" t="s">
        <v>322</v>
      </c>
      <c r="B322" s="216" t="s">
        <v>1065</v>
      </c>
      <c r="C322" s="431" t="s">
        <v>190</v>
      </c>
      <c r="D322" s="219" t="s">
        <v>934</v>
      </c>
      <c r="E322" s="438" t="s">
        <v>825</v>
      </c>
      <c r="F322" s="438">
        <v>97</v>
      </c>
      <c r="G322" s="380"/>
    </row>
    <row r="323" spans="1:7" ht="12.75" customHeight="1" x14ac:dyDescent="0.2">
      <c r="A323" s="432"/>
      <c r="B323" s="216" t="s">
        <v>1066</v>
      </c>
      <c r="C323" s="432"/>
      <c r="D323" s="219" t="s">
        <v>935</v>
      </c>
      <c r="E323" s="439"/>
      <c r="F323" s="439"/>
      <c r="G323" s="381"/>
    </row>
    <row r="324" spans="1:7" ht="12.75" customHeight="1" x14ac:dyDescent="0.2">
      <c r="A324" s="432"/>
      <c r="B324" s="216" t="s">
        <v>1067</v>
      </c>
      <c r="C324" s="432"/>
      <c r="D324" s="220"/>
      <c r="E324" s="439"/>
      <c r="F324" s="439"/>
      <c r="G324" s="381"/>
    </row>
    <row r="325" spans="1:7" ht="12.75" customHeight="1" x14ac:dyDescent="0.2">
      <c r="A325" s="432"/>
      <c r="B325" s="216" t="s">
        <v>1068</v>
      </c>
      <c r="C325" s="432"/>
      <c r="D325" s="220"/>
      <c r="E325" s="439"/>
      <c r="F325" s="439"/>
      <c r="G325" s="381"/>
    </row>
    <row r="326" spans="1:7" ht="12.75" customHeight="1" x14ac:dyDescent="0.2">
      <c r="A326" s="432"/>
      <c r="B326" s="217" t="s">
        <v>1069</v>
      </c>
      <c r="C326" s="432"/>
      <c r="D326" s="220"/>
      <c r="E326" s="439"/>
      <c r="F326" s="439"/>
      <c r="G326" s="381"/>
    </row>
    <row r="327" spans="1:7" ht="12.75" customHeight="1" x14ac:dyDescent="0.2">
      <c r="A327" s="432"/>
      <c r="B327" s="216" t="s">
        <v>931</v>
      </c>
      <c r="C327" s="432"/>
      <c r="D327" s="220"/>
      <c r="E327" s="439"/>
      <c r="F327" s="439"/>
      <c r="G327" s="381"/>
    </row>
    <row r="328" spans="1:7" ht="12.75" customHeight="1" x14ac:dyDescent="0.2">
      <c r="A328" s="432"/>
      <c r="B328" s="216" t="s">
        <v>1070</v>
      </c>
      <c r="C328" s="432"/>
      <c r="D328" s="220"/>
      <c r="E328" s="439"/>
      <c r="F328" s="439"/>
      <c r="G328" s="381"/>
    </row>
    <row r="329" spans="1:7" ht="12.75" customHeight="1" thickBot="1" x14ac:dyDescent="0.25">
      <c r="A329" s="433"/>
      <c r="B329" s="218" t="s">
        <v>1071</v>
      </c>
      <c r="C329" s="433"/>
      <c r="D329" s="221"/>
      <c r="E329" s="440"/>
      <c r="F329" s="440"/>
      <c r="G329" s="382"/>
    </row>
    <row r="330" spans="1:7" ht="12.75" customHeight="1" thickBot="1" x14ac:dyDescent="0.25">
      <c r="A330" s="193"/>
      <c r="B330"/>
      <c r="C330"/>
      <c r="D330"/>
      <c r="E330"/>
      <c r="F330"/>
      <c r="G330"/>
    </row>
    <row r="331" spans="1:7" ht="12.75" customHeight="1" x14ac:dyDescent="0.2">
      <c r="A331" s="372" t="s">
        <v>1</v>
      </c>
      <c r="B331" s="372" t="s">
        <v>3</v>
      </c>
      <c r="C331" s="187" t="s">
        <v>756</v>
      </c>
      <c r="D331" s="372" t="s">
        <v>758</v>
      </c>
      <c r="E331" s="372" t="s">
        <v>20</v>
      </c>
      <c r="F331" s="372" t="s">
        <v>759</v>
      </c>
      <c r="G331" s="372" t="s">
        <v>760</v>
      </c>
    </row>
    <row r="332" spans="1:7" ht="12.75" customHeight="1" thickBot="1" x14ac:dyDescent="0.25">
      <c r="A332" s="373"/>
      <c r="B332" s="373"/>
      <c r="C332" s="188" t="s">
        <v>757</v>
      </c>
      <c r="D332" s="373"/>
      <c r="E332" s="373"/>
      <c r="F332" s="373"/>
      <c r="G332" s="373"/>
    </row>
    <row r="333" spans="1:7" ht="12.75" customHeight="1" x14ac:dyDescent="0.2">
      <c r="A333" s="431" t="s">
        <v>1072</v>
      </c>
      <c r="B333" s="230" t="s">
        <v>1058</v>
      </c>
      <c r="C333" s="431" t="s">
        <v>237</v>
      </c>
      <c r="D333" s="219" t="s">
        <v>934</v>
      </c>
      <c r="E333" s="438" t="s">
        <v>989</v>
      </c>
      <c r="F333" s="438">
        <v>18</v>
      </c>
      <c r="G333" s="380"/>
    </row>
    <row r="334" spans="1:7" ht="12.75" customHeight="1" x14ac:dyDescent="0.2">
      <c r="A334" s="432"/>
      <c r="B334" s="230" t="s">
        <v>1059</v>
      </c>
      <c r="C334" s="432"/>
      <c r="D334" s="219" t="s">
        <v>935</v>
      </c>
      <c r="E334" s="439"/>
      <c r="F334" s="439"/>
      <c r="G334" s="381"/>
    </row>
    <row r="335" spans="1:7" ht="12.75" customHeight="1" x14ac:dyDescent="0.2">
      <c r="A335" s="432"/>
      <c r="B335" s="230" t="s">
        <v>1073</v>
      </c>
      <c r="C335" s="432"/>
      <c r="D335" s="220"/>
      <c r="E335" s="439"/>
      <c r="F335" s="439"/>
      <c r="G335" s="381"/>
    </row>
    <row r="336" spans="1:7" ht="12.75" customHeight="1" x14ac:dyDescent="0.2">
      <c r="A336" s="432"/>
      <c r="B336" s="219" t="s">
        <v>1074</v>
      </c>
      <c r="C336" s="432"/>
      <c r="D336" s="220"/>
      <c r="E336" s="439"/>
      <c r="F336" s="439"/>
      <c r="G336" s="381"/>
    </row>
    <row r="337" spans="1:7" ht="12.75" customHeight="1" x14ac:dyDescent="0.2">
      <c r="A337" s="432"/>
      <c r="B337" s="219" t="s">
        <v>1075</v>
      </c>
      <c r="C337" s="432"/>
      <c r="D337" s="220"/>
      <c r="E337" s="439"/>
      <c r="F337" s="439"/>
      <c r="G337" s="381"/>
    </row>
    <row r="338" spans="1:7" ht="12.75" customHeight="1" thickBot="1" x14ac:dyDescent="0.25">
      <c r="A338" s="433"/>
      <c r="B338" s="226" t="s">
        <v>1076</v>
      </c>
      <c r="C338" s="433"/>
      <c r="D338" s="221"/>
      <c r="E338" s="440"/>
      <c r="F338" s="440"/>
      <c r="G338" s="382"/>
    </row>
    <row r="339" spans="1:7" ht="12.75" customHeight="1" x14ac:dyDescent="0.2">
      <c r="A339" s="431" t="s">
        <v>1077</v>
      </c>
      <c r="B339" s="216" t="s">
        <v>1078</v>
      </c>
      <c r="C339" s="431" t="s">
        <v>237</v>
      </c>
      <c r="D339" s="219" t="s">
        <v>934</v>
      </c>
      <c r="E339" s="438" t="s">
        <v>825</v>
      </c>
      <c r="F339" s="438">
        <v>100</v>
      </c>
      <c r="G339" s="380"/>
    </row>
    <row r="340" spans="1:7" ht="12.75" customHeight="1" x14ac:dyDescent="0.2">
      <c r="A340" s="432"/>
      <c r="B340" s="216" t="s">
        <v>1079</v>
      </c>
      <c r="C340" s="432"/>
      <c r="D340" s="219" t="s">
        <v>935</v>
      </c>
      <c r="E340" s="439"/>
      <c r="F340" s="439"/>
      <c r="G340" s="381"/>
    </row>
    <row r="341" spans="1:7" ht="12.75" customHeight="1" x14ac:dyDescent="0.2">
      <c r="A341" s="432"/>
      <c r="B341" s="216" t="s">
        <v>1080</v>
      </c>
      <c r="C341" s="432"/>
      <c r="D341" s="220"/>
      <c r="E341" s="439"/>
      <c r="F341" s="439"/>
      <c r="G341" s="381"/>
    </row>
    <row r="342" spans="1:7" ht="12.75" customHeight="1" x14ac:dyDescent="0.2">
      <c r="A342" s="432"/>
      <c r="B342" s="216" t="s">
        <v>1081</v>
      </c>
      <c r="C342" s="432"/>
      <c r="D342" s="220"/>
      <c r="E342" s="439"/>
      <c r="F342" s="439"/>
      <c r="G342" s="381"/>
    </row>
    <row r="343" spans="1:7" ht="12.75" customHeight="1" x14ac:dyDescent="0.2">
      <c r="A343" s="432"/>
      <c r="B343" s="216" t="s">
        <v>1082</v>
      </c>
      <c r="C343" s="432"/>
      <c r="D343" s="220"/>
      <c r="E343" s="439"/>
      <c r="F343" s="439"/>
      <c r="G343" s="381"/>
    </row>
    <row r="344" spans="1:7" ht="12.75" customHeight="1" x14ac:dyDescent="0.2">
      <c r="A344" s="432"/>
      <c r="B344" s="216" t="s">
        <v>1083</v>
      </c>
      <c r="C344" s="432"/>
      <c r="D344" s="220"/>
      <c r="E344" s="439"/>
      <c r="F344" s="439"/>
      <c r="G344" s="381"/>
    </row>
    <row r="345" spans="1:7" ht="12.75" customHeight="1" x14ac:dyDescent="0.2">
      <c r="A345" s="432"/>
      <c r="B345" s="216" t="s">
        <v>1084</v>
      </c>
      <c r="C345" s="432"/>
      <c r="D345" s="220"/>
      <c r="E345" s="439"/>
      <c r="F345" s="439"/>
      <c r="G345" s="381"/>
    </row>
    <row r="346" spans="1:7" ht="12.75" customHeight="1" x14ac:dyDescent="0.2">
      <c r="A346" s="432"/>
      <c r="B346" s="216" t="s">
        <v>1085</v>
      </c>
      <c r="C346" s="432"/>
      <c r="D346" s="220"/>
      <c r="E346" s="439"/>
      <c r="F346" s="439"/>
      <c r="G346" s="381"/>
    </row>
    <row r="347" spans="1:7" ht="12.75" customHeight="1" x14ac:dyDescent="0.2">
      <c r="A347" s="432"/>
      <c r="B347" s="216" t="s">
        <v>1086</v>
      </c>
      <c r="C347" s="432"/>
      <c r="D347" s="220"/>
      <c r="E347" s="439"/>
      <c r="F347" s="439"/>
      <c r="G347" s="381"/>
    </row>
    <row r="348" spans="1:7" ht="12.75" customHeight="1" thickBot="1" x14ac:dyDescent="0.25">
      <c r="A348" s="433"/>
      <c r="B348" s="232" t="s">
        <v>1087</v>
      </c>
      <c r="C348" s="433"/>
      <c r="D348" s="221"/>
      <c r="E348" s="440"/>
      <c r="F348" s="440"/>
      <c r="G348" s="382"/>
    </row>
    <row r="349" spans="1:7" ht="12.75" customHeight="1" x14ac:dyDescent="0.2">
      <c r="A349" s="431" t="s">
        <v>1088</v>
      </c>
      <c r="B349" s="219" t="s">
        <v>1089</v>
      </c>
      <c r="C349" s="431" t="s">
        <v>237</v>
      </c>
      <c r="D349" s="219" t="s">
        <v>934</v>
      </c>
      <c r="E349" s="438" t="s">
        <v>802</v>
      </c>
      <c r="F349" s="438">
        <v>30</v>
      </c>
      <c r="G349" s="380"/>
    </row>
    <row r="350" spans="1:7" ht="12.75" customHeight="1" x14ac:dyDescent="0.2">
      <c r="A350" s="432"/>
      <c r="B350" s="219" t="s">
        <v>1090</v>
      </c>
      <c r="C350" s="432"/>
      <c r="D350" s="219" t="s">
        <v>935</v>
      </c>
      <c r="E350" s="439"/>
      <c r="F350" s="439"/>
      <c r="G350" s="381"/>
    </row>
    <row r="351" spans="1:7" ht="12.75" customHeight="1" x14ac:dyDescent="0.2">
      <c r="A351" s="432"/>
      <c r="B351" s="219" t="s">
        <v>1091</v>
      </c>
      <c r="C351" s="432"/>
      <c r="D351" s="220"/>
      <c r="E351" s="439"/>
      <c r="F351" s="439"/>
      <c r="G351" s="381"/>
    </row>
    <row r="352" spans="1:7" ht="12.75" customHeight="1" x14ac:dyDescent="0.2">
      <c r="A352" s="432"/>
      <c r="B352" s="230" t="s">
        <v>1092</v>
      </c>
      <c r="C352" s="432"/>
      <c r="D352" s="220"/>
      <c r="E352" s="439"/>
      <c r="F352" s="439"/>
      <c r="G352" s="381"/>
    </row>
    <row r="353" spans="1:7" ht="66.75" customHeight="1" thickBot="1" x14ac:dyDescent="0.25">
      <c r="A353" s="433"/>
      <c r="B353" s="226" t="s">
        <v>1093</v>
      </c>
      <c r="C353" s="433"/>
      <c r="D353" s="221"/>
      <c r="E353" s="440"/>
      <c r="F353" s="440"/>
      <c r="G353" s="382"/>
    </row>
    <row r="354" spans="1:7" ht="12.75" customHeight="1" x14ac:dyDescent="0.2">
      <c r="A354" s="431" t="s">
        <v>794</v>
      </c>
      <c r="B354" s="219" t="s">
        <v>978</v>
      </c>
      <c r="C354" s="431" t="s">
        <v>237</v>
      </c>
      <c r="D354" s="219" t="s">
        <v>934</v>
      </c>
      <c r="E354" s="438" t="s">
        <v>802</v>
      </c>
      <c r="F354" s="438">
        <v>15</v>
      </c>
      <c r="G354" s="380"/>
    </row>
    <row r="355" spans="1:7" ht="12.75" customHeight="1" x14ac:dyDescent="0.2">
      <c r="A355" s="432"/>
      <c r="B355" s="219" t="s">
        <v>1094</v>
      </c>
      <c r="C355" s="432"/>
      <c r="D355" s="219" t="s">
        <v>935</v>
      </c>
      <c r="E355" s="439"/>
      <c r="F355" s="439"/>
      <c r="G355" s="381"/>
    </row>
    <row r="356" spans="1:7" ht="12.75" customHeight="1" x14ac:dyDescent="0.2">
      <c r="A356" s="432"/>
      <c r="B356" s="230" t="s">
        <v>1095</v>
      </c>
      <c r="C356" s="432"/>
      <c r="D356" s="220"/>
      <c r="E356" s="439"/>
      <c r="F356" s="439"/>
      <c r="G356" s="381"/>
    </row>
    <row r="357" spans="1:7" ht="12.75" customHeight="1" x14ac:dyDescent="0.2">
      <c r="A357" s="432"/>
      <c r="B357" s="219" t="s">
        <v>1096</v>
      </c>
      <c r="C357" s="432"/>
      <c r="D357" s="220"/>
      <c r="E357" s="439"/>
      <c r="F357" s="439"/>
      <c r="G357" s="381"/>
    </row>
    <row r="358" spans="1:7" ht="12.75" customHeight="1" x14ac:dyDescent="0.2">
      <c r="A358" s="432"/>
      <c r="B358" s="219" t="s">
        <v>1097</v>
      </c>
      <c r="C358" s="432"/>
      <c r="D358" s="220"/>
      <c r="E358" s="439"/>
      <c r="F358" s="439"/>
      <c r="G358" s="381"/>
    </row>
    <row r="359" spans="1:7" ht="12.75" customHeight="1" x14ac:dyDescent="0.2">
      <c r="A359" s="432"/>
      <c r="B359" s="219" t="s">
        <v>1098</v>
      </c>
      <c r="C359" s="432"/>
      <c r="D359" s="220"/>
      <c r="E359" s="439"/>
      <c r="F359" s="439"/>
      <c r="G359" s="381"/>
    </row>
    <row r="360" spans="1:7" ht="12.75" customHeight="1" x14ac:dyDescent="0.2">
      <c r="A360" s="432"/>
      <c r="B360" s="219" t="s">
        <v>1099</v>
      </c>
      <c r="C360" s="432"/>
      <c r="D360" s="220"/>
      <c r="E360" s="439"/>
      <c r="F360" s="439"/>
      <c r="G360" s="381"/>
    </row>
    <row r="361" spans="1:7" ht="12.75" customHeight="1" thickBot="1" x14ac:dyDescent="0.25">
      <c r="A361" s="433"/>
      <c r="B361" s="226" t="s">
        <v>801</v>
      </c>
      <c r="C361" s="433"/>
      <c r="D361" s="221"/>
      <c r="E361" s="440"/>
      <c r="F361" s="440"/>
      <c r="G361" s="382"/>
    </row>
    <row r="362" spans="1:7" ht="12.75" customHeight="1" thickBot="1" x14ac:dyDescent="0.25">
      <c r="A362" s="193"/>
      <c r="B362"/>
      <c r="C362"/>
      <c r="D362"/>
      <c r="E362"/>
      <c r="F362"/>
      <c r="G362"/>
    </row>
    <row r="363" spans="1:7" ht="12.75" customHeight="1" x14ac:dyDescent="0.2">
      <c r="A363" s="372" t="s">
        <v>1</v>
      </c>
      <c r="B363" s="372" t="s">
        <v>3</v>
      </c>
      <c r="C363" s="187" t="s">
        <v>756</v>
      </c>
      <c r="D363" s="372" t="s">
        <v>758</v>
      </c>
      <c r="E363" s="372" t="s">
        <v>20</v>
      </c>
      <c r="F363" s="372" t="s">
        <v>759</v>
      </c>
      <c r="G363" s="372" t="s">
        <v>760</v>
      </c>
    </row>
    <row r="364" spans="1:7" ht="12.75" customHeight="1" thickBot="1" x14ac:dyDescent="0.25">
      <c r="A364" s="373"/>
      <c r="B364" s="373"/>
      <c r="C364" s="188" t="s">
        <v>757</v>
      </c>
      <c r="D364" s="373"/>
      <c r="E364" s="373"/>
      <c r="F364" s="373"/>
      <c r="G364" s="373"/>
    </row>
    <row r="365" spans="1:7" ht="12.75" customHeight="1" x14ac:dyDescent="0.2">
      <c r="A365" s="431" t="s">
        <v>977</v>
      </c>
      <c r="B365" s="216" t="s">
        <v>978</v>
      </c>
      <c r="C365" s="431" t="s">
        <v>237</v>
      </c>
      <c r="D365" s="219" t="s">
        <v>934</v>
      </c>
      <c r="E365" s="444" t="s">
        <v>774</v>
      </c>
      <c r="F365" s="438">
        <v>15</v>
      </c>
      <c r="G365" s="380"/>
    </row>
    <row r="366" spans="1:7" ht="12.75" customHeight="1" x14ac:dyDescent="0.2">
      <c r="A366" s="432"/>
      <c r="B366" s="216" t="s">
        <v>979</v>
      </c>
      <c r="C366" s="432"/>
      <c r="D366" s="219" t="s">
        <v>935</v>
      </c>
      <c r="E366" s="445"/>
      <c r="F366" s="439"/>
      <c r="G366" s="381"/>
    </row>
    <row r="367" spans="1:7" ht="12.75" customHeight="1" x14ac:dyDescent="0.2">
      <c r="A367" s="432"/>
      <c r="B367" s="217" t="s">
        <v>980</v>
      </c>
      <c r="C367" s="432"/>
      <c r="D367" s="220"/>
      <c r="E367" s="445"/>
      <c r="F367" s="439"/>
      <c r="G367" s="381"/>
    </row>
    <row r="368" spans="1:7" ht="12.75" customHeight="1" x14ac:dyDescent="0.2">
      <c r="A368" s="432"/>
      <c r="B368" s="216" t="s">
        <v>981</v>
      </c>
      <c r="C368" s="432"/>
      <c r="D368" s="220"/>
      <c r="E368" s="445"/>
      <c r="F368" s="439"/>
      <c r="G368" s="381"/>
    </row>
    <row r="369" spans="1:7" ht="45" customHeight="1" thickBot="1" x14ac:dyDescent="0.25">
      <c r="A369" s="433"/>
      <c r="B369" s="218" t="s">
        <v>1100</v>
      </c>
      <c r="C369" s="433"/>
      <c r="D369" s="221"/>
      <c r="E369" s="446"/>
      <c r="F369" s="440"/>
      <c r="G369" s="382"/>
    </row>
    <row r="370" spans="1:7" ht="12.75" customHeight="1" x14ac:dyDescent="0.2">
      <c r="A370" s="431" t="s">
        <v>1101</v>
      </c>
      <c r="B370" s="216" t="s">
        <v>1102</v>
      </c>
      <c r="C370" s="431" t="s">
        <v>237</v>
      </c>
      <c r="D370" s="219" t="s">
        <v>934</v>
      </c>
      <c r="E370" s="438" t="s">
        <v>793</v>
      </c>
      <c r="F370" s="438">
        <v>36</v>
      </c>
      <c r="G370" s="380"/>
    </row>
    <row r="371" spans="1:7" ht="12.75" customHeight="1" x14ac:dyDescent="0.2">
      <c r="A371" s="432"/>
      <c r="B371" s="217" t="s">
        <v>1103</v>
      </c>
      <c r="C371" s="432"/>
      <c r="D371" s="219" t="s">
        <v>935</v>
      </c>
      <c r="E371" s="439"/>
      <c r="F371" s="439"/>
      <c r="G371" s="381"/>
    </row>
    <row r="372" spans="1:7" ht="12.75" customHeight="1" x14ac:dyDescent="0.2">
      <c r="A372" s="432"/>
      <c r="B372" s="216" t="s">
        <v>1104</v>
      </c>
      <c r="C372" s="432"/>
      <c r="D372" s="220"/>
      <c r="E372" s="439"/>
      <c r="F372" s="439"/>
      <c r="G372" s="381"/>
    </row>
    <row r="373" spans="1:7" ht="12.75" customHeight="1" x14ac:dyDescent="0.2">
      <c r="A373" s="432"/>
      <c r="B373" s="217" t="s">
        <v>1105</v>
      </c>
      <c r="C373" s="432"/>
      <c r="D373" s="220"/>
      <c r="E373" s="439"/>
      <c r="F373" s="439"/>
      <c r="G373" s="381"/>
    </row>
    <row r="374" spans="1:7" ht="12.75" customHeight="1" x14ac:dyDescent="0.2">
      <c r="A374" s="432"/>
      <c r="B374" s="216" t="s">
        <v>1106</v>
      </c>
      <c r="C374" s="432"/>
      <c r="D374" s="220"/>
      <c r="E374" s="439"/>
      <c r="F374" s="439"/>
      <c r="G374" s="381"/>
    </row>
    <row r="375" spans="1:7" ht="12.75" customHeight="1" x14ac:dyDescent="0.2">
      <c r="A375" s="432"/>
      <c r="B375" s="216" t="s">
        <v>1107</v>
      </c>
      <c r="C375" s="432"/>
      <c r="D375" s="220"/>
      <c r="E375" s="439"/>
      <c r="F375" s="439"/>
      <c r="G375" s="381"/>
    </row>
    <row r="376" spans="1:7" ht="12.75" customHeight="1" x14ac:dyDescent="0.2">
      <c r="A376" s="432"/>
      <c r="B376" s="216" t="s">
        <v>1108</v>
      </c>
      <c r="C376" s="432"/>
      <c r="D376" s="220"/>
      <c r="E376" s="439"/>
      <c r="F376" s="439"/>
      <c r="G376" s="381"/>
    </row>
    <row r="377" spans="1:7" ht="12.75" customHeight="1" x14ac:dyDescent="0.2">
      <c r="A377" s="432"/>
      <c r="B377" s="216" t="s">
        <v>1109</v>
      </c>
      <c r="C377" s="432"/>
      <c r="D377" s="220"/>
      <c r="E377" s="439"/>
      <c r="F377" s="439"/>
      <c r="G377" s="381"/>
    </row>
    <row r="378" spans="1:7" ht="12.75" customHeight="1" thickBot="1" x14ac:dyDescent="0.25">
      <c r="A378" s="433"/>
      <c r="B378" s="218" t="s">
        <v>1110</v>
      </c>
      <c r="C378" s="433"/>
      <c r="D378" s="221"/>
      <c r="E378" s="440"/>
      <c r="F378" s="440"/>
      <c r="G378" s="382"/>
    </row>
    <row r="379" spans="1:7" ht="12.75" customHeight="1" x14ac:dyDescent="0.2">
      <c r="A379" s="431" t="s">
        <v>1111</v>
      </c>
      <c r="B379" s="219" t="s">
        <v>1112</v>
      </c>
      <c r="C379" s="431" t="s">
        <v>10</v>
      </c>
      <c r="D379" s="219" t="s">
        <v>934</v>
      </c>
      <c r="E379" s="438" t="s">
        <v>774</v>
      </c>
      <c r="F379" s="438">
        <v>500</v>
      </c>
      <c r="G379" s="380"/>
    </row>
    <row r="380" spans="1:7" ht="12.75" customHeight="1" x14ac:dyDescent="0.2">
      <c r="A380" s="432"/>
      <c r="B380" s="219" t="s">
        <v>1113</v>
      </c>
      <c r="C380" s="432"/>
      <c r="D380" s="219" t="s">
        <v>935</v>
      </c>
      <c r="E380" s="439"/>
      <c r="F380" s="439"/>
      <c r="G380" s="381"/>
    </row>
    <row r="381" spans="1:7" ht="12.75" customHeight="1" x14ac:dyDescent="0.2">
      <c r="A381" s="432"/>
      <c r="B381" s="230" t="s">
        <v>1114</v>
      </c>
      <c r="C381" s="432"/>
      <c r="D381" s="220"/>
      <c r="E381" s="439"/>
      <c r="F381" s="439"/>
      <c r="G381" s="381"/>
    </row>
    <row r="382" spans="1:7" ht="12.75" customHeight="1" x14ac:dyDescent="0.2">
      <c r="A382" s="432"/>
      <c r="B382" s="219" t="s">
        <v>1115</v>
      </c>
      <c r="C382" s="432"/>
      <c r="D382" s="220"/>
      <c r="E382" s="439"/>
      <c r="F382" s="439"/>
      <c r="G382" s="381"/>
    </row>
    <row r="383" spans="1:7" ht="89.25" customHeight="1" thickBot="1" x14ac:dyDescent="0.25">
      <c r="A383" s="433"/>
      <c r="B383" s="226" t="s">
        <v>1116</v>
      </c>
      <c r="C383" s="433"/>
      <c r="D383" s="221"/>
      <c r="E383" s="440"/>
      <c r="F383" s="440"/>
      <c r="G383" s="382"/>
    </row>
    <row r="384" spans="1:7" ht="12.75" customHeight="1" x14ac:dyDescent="0.2">
      <c r="A384" s="372" t="s">
        <v>1</v>
      </c>
      <c r="B384" s="372" t="s">
        <v>3</v>
      </c>
      <c r="C384" s="187" t="s">
        <v>756</v>
      </c>
      <c r="D384" s="372" t="s">
        <v>758</v>
      </c>
      <c r="E384" s="372" t="s">
        <v>20</v>
      </c>
      <c r="F384" s="372" t="s">
        <v>759</v>
      </c>
      <c r="G384" s="372" t="s">
        <v>760</v>
      </c>
    </row>
    <row r="385" spans="1:7" ht="12.75" customHeight="1" thickBot="1" x14ac:dyDescent="0.25">
      <c r="A385" s="373"/>
      <c r="B385" s="373"/>
      <c r="C385" s="188" t="s">
        <v>757</v>
      </c>
      <c r="D385" s="373"/>
      <c r="E385" s="373"/>
      <c r="F385" s="373"/>
      <c r="G385" s="373"/>
    </row>
    <row r="386" spans="1:7" ht="12.75" customHeight="1" x14ac:dyDescent="0.2">
      <c r="A386" s="374" t="s">
        <v>281</v>
      </c>
      <c r="B386" s="190" t="s">
        <v>845</v>
      </c>
      <c r="C386" s="192" t="s">
        <v>1118</v>
      </c>
      <c r="D386" s="374" t="s">
        <v>766</v>
      </c>
      <c r="E386" s="377" t="s">
        <v>1120</v>
      </c>
      <c r="F386" s="377">
        <v>1500</v>
      </c>
      <c r="G386" s="380"/>
    </row>
    <row r="387" spans="1:7" ht="12.75" customHeight="1" x14ac:dyDescent="0.2">
      <c r="A387" s="375"/>
      <c r="B387" s="190" t="s">
        <v>846</v>
      </c>
      <c r="C387" s="190" t="s">
        <v>1119</v>
      </c>
      <c r="D387" s="375"/>
      <c r="E387" s="378"/>
      <c r="F387" s="378"/>
      <c r="G387" s="381"/>
    </row>
    <row r="388" spans="1:7" ht="12.75" customHeight="1" x14ac:dyDescent="0.2">
      <c r="A388" s="375"/>
      <c r="B388" s="192" t="s">
        <v>847</v>
      </c>
      <c r="C388" s="225"/>
      <c r="D388" s="375"/>
      <c r="E388" s="378"/>
      <c r="F388" s="378"/>
      <c r="G388" s="381"/>
    </row>
    <row r="389" spans="1:7" ht="117" customHeight="1" thickBot="1" x14ac:dyDescent="0.25">
      <c r="A389" s="376"/>
      <c r="B389" s="191" t="s">
        <v>1117</v>
      </c>
      <c r="C389" s="198"/>
      <c r="D389" s="376"/>
      <c r="E389" s="379"/>
      <c r="F389" s="379"/>
      <c r="G389" s="382"/>
    </row>
    <row r="390" spans="1:7" ht="12.75" customHeight="1" x14ac:dyDescent="0.2">
      <c r="A390" s="374" t="s">
        <v>844</v>
      </c>
      <c r="B390" s="190" t="s">
        <v>845</v>
      </c>
      <c r="C390" s="192" t="s">
        <v>1118</v>
      </c>
      <c r="D390" s="374" t="s">
        <v>766</v>
      </c>
      <c r="E390" s="377" t="s">
        <v>1121</v>
      </c>
      <c r="F390" s="377">
        <v>1500</v>
      </c>
      <c r="G390" s="380"/>
    </row>
    <row r="391" spans="1:7" ht="12.75" customHeight="1" x14ac:dyDescent="0.2">
      <c r="A391" s="375"/>
      <c r="B391" s="190" t="s">
        <v>846</v>
      </c>
      <c r="C391" s="190" t="s">
        <v>1119</v>
      </c>
      <c r="D391" s="375"/>
      <c r="E391" s="378"/>
      <c r="F391" s="378"/>
      <c r="G391" s="381"/>
    </row>
    <row r="392" spans="1:7" ht="12.75" customHeight="1" x14ac:dyDescent="0.2">
      <c r="A392" s="375"/>
      <c r="B392" s="192" t="s">
        <v>847</v>
      </c>
      <c r="C392" s="225"/>
      <c r="D392" s="375"/>
      <c r="E392" s="378"/>
      <c r="F392" s="378"/>
      <c r="G392" s="381"/>
    </row>
    <row r="393" spans="1:7" ht="84" customHeight="1" thickBot="1" x14ac:dyDescent="0.25">
      <c r="A393" s="376"/>
      <c r="B393" s="191" t="s">
        <v>848</v>
      </c>
      <c r="C393" s="198"/>
      <c r="D393" s="376"/>
      <c r="E393" s="379"/>
      <c r="F393" s="379"/>
      <c r="G393" s="382"/>
    </row>
    <row r="394" spans="1:7" ht="12.75" customHeight="1" x14ac:dyDescent="0.2">
      <c r="A394" s="374" t="s">
        <v>1122</v>
      </c>
      <c r="B394" s="190" t="s">
        <v>1123</v>
      </c>
      <c r="C394" s="192" t="s">
        <v>1118</v>
      </c>
      <c r="D394" s="374" t="s">
        <v>766</v>
      </c>
      <c r="E394" s="377" t="s">
        <v>1127</v>
      </c>
      <c r="F394" s="377">
        <v>10000</v>
      </c>
      <c r="G394" s="380"/>
    </row>
    <row r="395" spans="1:7" ht="12.75" customHeight="1" x14ac:dyDescent="0.2">
      <c r="A395" s="375"/>
      <c r="B395" s="190" t="s">
        <v>1124</v>
      </c>
      <c r="C395" s="190" t="s">
        <v>1126</v>
      </c>
      <c r="D395" s="375"/>
      <c r="E395" s="378"/>
      <c r="F395" s="378"/>
      <c r="G395" s="381"/>
    </row>
    <row r="396" spans="1:7" ht="104.25" customHeight="1" thickBot="1" x14ac:dyDescent="0.25">
      <c r="A396" s="376"/>
      <c r="B396" s="191" t="s">
        <v>1125</v>
      </c>
      <c r="C396" s="198"/>
      <c r="D396" s="376"/>
      <c r="E396" s="379"/>
      <c r="F396" s="379"/>
      <c r="G396" s="382"/>
    </row>
    <row r="397" spans="1:7" ht="12.75" customHeight="1" thickBot="1" x14ac:dyDescent="0.25">
      <c r="A397" s="193"/>
      <c r="B397"/>
      <c r="C397"/>
      <c r="D397"/>
      <c r="E397"/>
      <c r="F397"/>
      <c r="G397"/>
    </row>
    <row r="398" spans="1:7" ht="12.75" customHeight="1" x14ac:dyDescent="0.2">
      <c r="A398" s="372" t="s">
        <v>1</v>
      </c>
      <c r="B398" s="372" t="s">
        <v>3</v>
      </c>
      <c r="C398" s="187" t="s">
        <v>756</v>
      </c>
      <c r="D398" s="372" t="s">
        <v>758</v>
      </c>
      <c r="E398" s="372" t="s">
        <v>20</v>
      </c>
      <c r="F398" s="372" t="s">
        <v>759</v>
      </c>
      <c r="G398" s="372" t="s">
        <v>760</v>
      </c>
    </row>
    <row r="399" spans="1:7" ht="12.75" customHeight="1" thickBot="1" x14ac:dyDescent="0.25">
      <c r="A399" s="373"/>
      <c r="B399" s="373"/>
      <c r="C399" s="188" t="s">
        <v>757</v>
      </c>
      <c r="D399" s="373"/>
      <c r="E399" s="373"/>
      <c r="F399" s="373"/>
      <c r="G399" s="373"/>
    </row>
    <row r="400" spans="1:7" ht="12.75" customHeight="1" x14ac:dyDescent="0.2">
      <c r="A400" s="374" t="s">
        <v>1128</v>
      </c>
      <c r="B400" s="190" t="s">
        <v>1129</v>
      </c>
      <c r="C400" s="192" t="s">
        <v>1118</v>
      </c>
      <c r="D400" s="374" t="s">
        <v>766</v>
      </c>
      <c r="E400" s="377" t="s">
        <v>1132</v>
      </c>
      <c r="F400" s="377">
        <v>1500</v>
      </c>
      <c r="G400" s="380"/>
    </row>
    <row r="401" spans="1:7" ht="12.75" customHeight="1" x14ac:dyDescent="0.2">
      <c r="A401" s="375"/>
      <c r="B401" s="190" t="s">
        <v>1130</v>
      </c>
      <c r="C401" s="190" t="s">
        <v>1119</v>
      </c>
      <c r="D401" s="375"/>
      <c r="E401" s="378"/>
      <c r="F401" s="378"/>
      <c r="G401" s="381"/>
    </row>
    <row r="402" spans="1:7" ht="12.75" customHeight="1" x14ac:dyDescent="0.2">
      <c r="A402" s="375"/>
      <c r="B402" s="192" t="s">
        <v>847</v>
      </c>
      <c r="C402" s="225"/>
      <c r="D402" s="375"/>
      <c r="E402" s="378"/>
      <c r="F402" s="378"/>
      <c r="G402" s="381"/>
    </row>
    <row r="403" spans="1:7" ht="87" customHeight="1" thickBot="1" x14ac:dyDescent="0.25">
      <c r="A403" s="376"/>
      <c r="B403" s="191" t="s">
        <v>1131</v>
      </c>
      <c r="C403" s="198"/>
      <c r="D403" s="376"/>
      <c r="E403" s="379"/>
      <c r="F403" s="379"/>
      <c r="G403" s="382"/>
    </row>
    <row r="404" spans="1:7" ht="12.75" customHeight="1" x14ac:dyDescent="0.2">
      <c r="A404" s="374" t="s">
        <v>1133</v>
      </c>
      <c r="B404" s="190" t="s">
        <v>1134</v>
      </c>
      <c r="C404" s="192" t="s">
        <v>1118</v>
      </c>
      <c r="D404" s="374" t="s">
        <v>766</v>
      </c>
      <c r="E404" s="377" t="s">
        <v>1132</v>
      </c>
      <c r="F404" s="377">
        <v>1500</v>
      </c>
      <c r="G404" s="380"/>
    </row>
    <row r="405" spans="1:7" ht="12.75" customHeight="1" x14ac:dyDescent="0.2">
      <c r="A405" s="375"/>
      <c r="B405" s="190" t="s">
        <v>1135</v>
      </c>
      <c r="C405" s="190" t="s">
        <v>1119</v>
      </c>
      <c r="D405" s="375"/>
      <c r="E405" s="378"/>
      <c r="F405" s="378"/>
      <c r="G405" s="381"/>
    </row>
    <row r="406" spans="1:7" ht="12.75" customHeight="1" x14ac:dyDescent="0.2">
      <c r="A406" s="375"/>
      <c r="B406" s="190" t="s">
        <v>1136</v>
      </c>
      <c r="C406" s="225"/>
      <c r="D406" s="375"/>
      <c r="E406" s="378"/>
      <c r="F406" s="378"/>
      <c r="G406" s="381"/>
    </row>
    <row r="407" spans="1:7" ht="97.5" customHeight="1" thickBot="1" x14ac:dyDescent="0.25">
      <c r="A407" s="376"/>
      <c r="B407" s="191" t="s">
        <v>1137</v>
      </c>
      <c r="C407" s="198"/>
      <c r="D407" s="376"/>
      <c r="E407" s="379"/>
      <c r="F407" s="379"/>
      <c r="G407" s="382"/>
    </row>
    <row r="408" spans="1:7" ht="12.75" customHeight="1" x14ac:dyDescent="0.2">
      <c r="A408" s="374" t="s">
        <v>1138</v>
      </c>
      <c r="B408" s="190" t="s">
        <v>845</v>
      </c>
      <c r="C408" s="192" t="s">
        <v>1118</v>
      </c>
      <c r="D408" s="374" t="s">
        <v>766</v>
      </c>
      <c r="E408" s="377" t="s">
        <v>1121</v>
      </c>
      <c r="F408" s="377">
        <v>10000</v>
      </c>
      <c r="G408" s="380"/>
    </row>
    <row r="409" spans="1:7" ht="12.75" customHeight="1" x14ac:dyDescent="0.2">
      <c r="A409" s="375"/>
      <c r="B409" s="190" t="s">
        <v>846</v>
      </c>
      <c r="C409" s="190" t="s">
        <v>1126</v>
      </c>
      <c r="D409" s="375"/>
      <c r="E409" s="378"/>
      <c r="F409" s="378"/>
      <c r="G409" s="381"/>
    </row>
    <row r="410" spans="1:7" ht="12.75" customHeight="1" x14ac:dyDescent="0.2">
      <c r="A410" s="375"/>
      <c r="B410" s="192" t="s">
        <v>847</v>
      </c>
      <c r="C410" s="225"/>
      <c r="D410" s="375"/>
      <c r="E410" s="378"/>
      <c r="F410" s="378"/>
      <c r="G410" s="381"/>
    </row>
    <row r="411" spans="1:7" ht="69.75" customHeight="1" thickBot="1" x14ac:dyDescent="0.25">
      <c r="A411" s="376"/>
      <c r="B411" s="191" t="s">
        <v>1139</v>
      </c>
      <c r="C411" s="198"/>
      <c r="D411" s="376"/>
      <c r="E411" s="379"/>
      <c r="F411" s="379"/>
      <c r="G411" s="382"/>
    </row>
    <row r="412" spans="1:7" ht="12.75" customHeight="1" thickBot="1" x14ac:dyDescent="0.25">
      <c r="A412" s="193"/>
      <c r="B412"/>
      <c r="C412"/>
      <c r="D412"/>
      <c r="E412"/>
      <c r="F412"/>
      <c r="G412"/>
    </row>
    <row r="413" spans="1:7" ht="12.75" customHeight="1" x14ac:dyDescent="0.2">
      <c r="A413" s="372" t="s">
        <v>1</v>
      </c>
      <c r="B413" s="372" t="s">
        <v>3</v>
      </c>
      <c r="C413" s="187" t="s">
        <v>756</v>
      </c>
      <c r="D413" s="372" t="s">
        <v>758</v>
      </c>
      <c r="E413" s="372" t="s">
        <v>20</v>
      </c>
      <c r="F413" s="372" t="s">
        <v>759</v>
      </c>
      <c r="G413" s="372" t="s">
        <v>760</v>
      </c>
    </row>
    <row r="414" spans="1:7" ht="12.75" customHeight="1" thickBot="1" x14ac:dyDescent="0.25">
      <c r="A414" s="373"/>
      <c r="B414" s="373"/>
      <c r="C414" s="188" t="s">
        <v>757</v>
      </c>
      <c r="D414" s="373"/>
      <c r="E414" s="373"/>
      <c r="F414" s="373"/>
      <c r="G414" s="373"/>
    </row>
    <row r="415" spans="1:7" ht="12.75" customHeight="1" x14ac:dyDescent="0.2">
      <c r="A415" s="374" t="s">
        <v>1140</v>
      </c>
      <c r="B415" s="190" t="s">
        <v>845</v>
      </c>
      <c r="C415" s="192" t="s">
        <v>1118</v>
      </c>
      <c r="D415" s="374" t="s">
        <v>766</v>
      </c>
      <c r="E415" s="377" t="s">
        <v>1121</v>
      </c>
      <c r="F415" s="377">
        <v>10000</v>
      </c>
      <c r="G415" s="380"/>
    </row>
    <row r="416" spans="1:7" ht="12.75" customHeight="1" x14ac:dyDescent="0.2">
      <c r="A416" s="375"/>
      <c r="B416" s="190" t="s">
        <v>846</v>
      </c>
      <c r="C416" s="190" t="s">
        <v>1126</v>
      </c>
      <c r="D416" s="375"/>
      <c r="E416" s="378"/>
      <c r="F416" s="378"/>
      <c r="G416" s="381"/>
    </row>
    <row r="417" spans="1:7" ht="12.75" customHeight="1" x14ac:dyDescent="0.2">
      <c r="A417" s="375"/>
      <c r="B417" s="192" t="s">
        <v>847</v>
      </c>
      <c r="C417" s="225"/>
      <c r="D417" s="375"/>
      <c r="E417" s="378"/>
      <c r="F417" s="378"/>
      <c r="G417" s="381"/>
    </row>
    <row r="418" spans="1:7" ht="57" customHeight="1" thickBot="1" x14ac:dyDescent="0.25">
      <c r="A418" s="376"/>
      <c r="B418" s="191" t="s">
        <v>1141</v>
      </c>
      <c r="C418" s="198"/>
      <c r="D418" s="376"/>
      <c r="E418" s="379"/>
      <c r="F418" s="379"/>
      <c r="G418" s="382"/>
    </row>
    <row r="419" spans="1:7" ht="12.75" customHeight="1" x14ac:dyDescent="0.2">
      <c r="A419" s="374" t="s">
        <v>1142</v>
      </c>
      <c r="B419" s="190" t="s">
        <v>1143</v>
      </c>
      <c r="C419" s="374" t="s">
        <v>49</v>
      </c>
      <c r="D419" s="374" t="s">
        <v>766</v>
      </c>
      <c r="E419" s="383" t="s">
        <v>1145</v>
      </c>
      <c r="F419" s="377">
        <v>2000</v>
      </c>
      <c r="G419" s="380"/>
    </row>
    <row r="420" spans="1:7" ht="96" customHeight="1" thickBot="1" x14ac:dyDescent="0.25">
      <c r="A420" s="376"/>
      <c r="B420" s="191" t="s">
        <v>1144</v>
      </c>
      <c r="C420" s="376"/>
      <c r="D420" s="376"/>
      <c r="E420" s="385"/>
      <c r="F420" s="379"/>
      <c r="G420" s="382"/>
    </row>
    <row r="421" spans="1:7" ht="12.75" customHeight="1" x14ac:dyDescent="0.2">
      <c r="A421" s="374" t="s">
        <v>1146</v>
      </c>
      <c r="B421" s="192" t="s">
        <v>1147</v>
      </c>
      <c r="C421" s="374" t="s">
        <v>49</v>
      </c>
      <c r="D421" s="374" t="s">
        <v>766</v>
      </c>
      <c r="E421" s="383" t="s">
        <v>1149</v>
      </c>
      <c r="F421" s="377">
        <v>800</v>
      </c>
      <c r="G421" s="380"/>
    </row>
    <row r="422" spans="1:7" ht="87" customHeight="1" thickBot="1" x14ac:dyDescent="0.25">
      <c r="A422" s="376"/>
      <c r="B422" s="191" t="s">
        <v>1148</v>
      </c>
      <c r="C422" s="376"/>
      <c r="D422" s="376"/>
      <c r="E422" s="385"/>
      <c r="F422" s="379"/>
      <c r="G422" s="382"/>
    </row>
    <row r="423" spans="1:7" ht="12.75" customHeight="1" x14ac:dyDescent="0.2">
      <c r="A423" s="453" t="s">
        <v>1</v>
      </c>
      <c r="B423" s="453" t="s">
        <v>3</v>
      </c>
      <c r="C423" s="233" t="s">
        <v>756</v>
      </c>
      <c r="D423" s="453" t="s">
        <v>758</v>
      </c>
      <c r="E423" s="453" t="s">
        <v>20</v>
      </c>
      <c r="F423" s="453" t="s">
        <v>759</v>
      </c>
      <c r="G423" s="453" t="s">
        <v>760</v>
      </c>
    </row>
    <row r="424" spans="1:7" ht="12.75" customHeight="1" thickBot="1" x14ac:dyDescent="0.25">
      <c r="A424" s="454"/>
      <c r="B424" s="454"/>
      <c r="C424" s="234" t="s">
        <v>757</v>
      </c>
      <c r="D424" s="454"/>
      <c r="E424" s="454"/>
      <c r="F424" s="454"/>
      <c r="G424" s="454"/>
    </row>
    <row r="425" spans="1:7" ht="12.75" customHeight="1" x14ac:dyDescent="0.2">
      <c r="A425" s="447" t="s">
        <v>1150</v>
      </c>
      <c r="B425" s="235" t="s">
        <v>1151</v>
      </c>
      <c r="C425" s="447" t="s">
        <v>5</v>
      </c>
      <c r="D425" s="447" t="s">
        <v>766</v>
      </c>
      <c r="E425" s="449" t="s">
        <v>989</v>
      </c>
      <c r="F425" s="451">
        <v>2500</v>
      </c>
      <c r="G425" s="380"/>
    </row>
    <row r="426" spans="1:7" ht="68.25" customHeight="1" thickBot="1" x14ac:dyDescent="0.25">
      <c r="A426" s="448"/>
      <c r="B426" s="236" t="s">
        <v>1152</v>
      </c>
      <c r="C426" s="448"/>
      <c r="D426" s="448"/>
      <c r="E426" s="450"/>
      <c r="F426" s="452"/>
      <c r="G426" s="382"/>
    </row>
    <row r="427" spans="1:7" ht="12.75" customHeight="1" x14ac:dyDescent="0.2">
      <c r="A427" s="455" t="s">
        <v>1153</v>
      </c>
      <c r="B427" s="235" t="s">
        <v>1154</v>
      </c>
      <c r="C427" s="455" t="s">
        <v>5</v>
      </c>
      <c r="D427" s="455" t="s">
        <v>766</v>
      </c>
      <c r="E427" s="457" t="s">
        <v>989</v>
      </c>
      <c r="F427" s="451">
        <v>2500</v>
      </c>
      <c r="G427" s="380"/>
    </row>
    <row r="428" spans="1:7" ht="12.75" customHeight="1" x14ac:dyDescent="0.2">
      <c r="A428" s="456"/>
      <c r="B428" s="235" t="s">
        <v>1155</v>
      </c>
      <c r="C428" s="456"/>
      <c r="D428" s="456"/>
      <c r="E428" s="458"/>
      <c r="F428" s="459"/>
      <c r="G428" s="381"/>
    </row>
    <row r="429" spans="1:7" ht="12.75" customHeight="1" x14ac:dyDescent="0.2">
      <c r="A429" s="456"/>
      <c r="B429" s="237" t="s">
        <v>1156</v>
      </c>
      <c r="C429" s="456"/>
      <c r="D429" s="456"/>
      <c r="E429" s="458"/>
      <c r="F429" s="459"/>
      <c r="G429" s="381"/>
    </row>
    <row r="430" spans="1:7" ht="58.5" customHeight="1" thickBot="1" x14ac:dyDescent="0.25">
      <c r="A430" s="448"/>
      <c r="B430" s="236" t="s">
        <v>1157</v>
      </c>
      <c r="C430" s="448"/>
      <c r="D430" s="448"/>
      <c r="E430" s="450"/>
      <c r="F430" s="452"/>
      <c r="G430" s="382"/>
    </row>
    <row r="431" spans="1:7" ht="12.75" customHeight="1" x14ac:dyDescent="0.2">
      <c r="A431" s="455" t="s">
        <v>1158</v>
      </c>
      <c r="B431" s="235" t="s">
        <v>1159</v>
      </c>
      <c r="C431" s="455" t="s">
        <v>5</v>
      </c>
      <c r="D431" s="455" t="s">
        <v>766</v>
      </c>
      <c r="E431" s="457" t="s">
        <v>849</v>
      </c>
      <c r="F431" s="451">
        <v>4000</v>
      </c>
      <c r="G431" s="380"/>
    </row>
    <row r="432" spans="1:7" ht="12.75" customHeight="1" x14ac:dyDescent="0.2">
      <c r="A432" s="456"/>
      <c r="B432" s="235" t="s">
        <v>1160</v>
      </c>
      <c r="C432" s="456"/>
      <c r="D432" s="456"/>
      <c r="E432" s="458"/>
      <c r="F432" s="459"/>
      <c r="G432" s="381"/>
    </row>
    <row r="433" spans="1:7" ht="12.75" customHeight="1" x14ac:dyDescent="0.2">
      <c r="A433" s="456"/>
      <c r="B433" s="235" t="s">
        <v>1161</v>
      </c>
      <c r="C433" s="456"/>
      <c r="D433" s="456"/>
      <c r="E433" s="458"/>
      <c r="F433" s="459"/>
      <c r="G433" s="381"/>
    </row>
    <row r="434" spans="1:7" ht="67.5" customHeight="1" thickBot="1" x14ac:dyDescent="0.25">
      <c r="A434" s="448"/>
      <c r="B434" s="236" t="s">
        <v>1162</v>
      </c>
      <c r="C434" s="448"/>
      <c r="D434" s="448"/>
      <c r="E434" s="450"/>
      <c r="F434" s="452"/>
      <c r="G434" s="382"/>
    </row>
    <row r="435" spans="1:7" ht="12.75" customHeight="1" x14ac:dyDescent="0.2">
      <c r="A435" s="455" t="s">
        <v>1163</v>
      </c>
      <c r="B435" s="237" t="s">
        <v>1164</v>
      </c>
      <c r="C435" s="455" t="s">
        <v>5</v>
      </c>
      <c r="D435" s="455" t="s">
        <v>766</v>
      </c>
      <c r="E435" s="457" t="s">
        <v>1168</v>
      </c>
      <c r="F435" s="451">
        <v>4500</v>
      </c>
      <c r="G435" s="380"/>
    </row>
    <row r="436" spans="1:7" ht="12.75" customHeight="1" x14ac:dyDescent="0.2">
      <c r="A436" s="456"/>
      <c r="B436" s="235" t="s">
        <v>1165</v>
      </c>
      <c r="C436" s="456"/>
      <c r="D436" s="456"/>
      <c r="E436" s="458"/>
      <c r="F436" s="459"/>
      <c r="G436" s="381"/>
    </row>
    <row r="437" spans="1:7" ht="12.75" customHeight="1" x14ac:dyDescent="0.2">
      <c r="A437" s="456"/>
      <c r="B437" s="235" t="s">
        <v>1166</v>
      </c>
      <c r="C437" s="456"/>
      <c r="D437" s="456"/>
      <c r="E437" s="458"/>
      <c r="F437" s="459"/>
      <c r="G437" s="381"/>
    </row>
    <row r="438" spans="1:7" ht="91.5" customHeight="1" thickBot="1" x14ac:dyDescent="0.25">
      <c r="A438" s="448"/>
      <c r="B438" s="236" t="s">
        <v>1167</v>
      </c>
      <c r="C438" s="448"/>
      <c r="D438" s="448"/>
      <c r="E438" s="450"/>
      <c r="F438" s="452"/>
      <c r="G438" s="382"/>
    </row>
    <row r="439" spans="1:7" ht="12.75" customHeight="1" thickBot="1" x14ac:dyDescent="0.25">
      <c r="A439" s="193"/>
      <c r="B439"/>
      <c r="C439"/>
      <c r="D439"/>
      <c r="E439"/>
      <c r="F439"/>
      <c r="G439"/>
    </row>
    <row r="440" spans="1:7" ht="12.75" customHeight="1" x14ac:dyDescent="0.2">
      <c r="A440" s="453" t="s">
        <v>1</v>
      </c>
      <c r="B440" s="453" t="s">
        <v>3</v>
      </c>
      <c r="C440" s="233" t="s">
        <v>756</v>
      </c>
      <c r="D440" s="453" t="s">
        <v>758</v>
      </c>
      <c r="E440" s="453" t="s">
        <v>20</v>
      </c>
      <c r="F440" s="453" t="s">
        <v>759</v>
      </c>
      <c r="G440" s="453" t="s">
        <v>760</v>
      </c>
    </row>
    <row r="441" spans="1:7" ht="12.75" customHeight="1" thickBot="1" x14ac:dyDescent="0.25">
      <c r="A441" s="454"/>
      <c r="B441" s="454"/>
      <c r="C441" s="234" t="s">
        <v>757</v>
      </c>
      <c r="D441" s="454"/>
      <c r="E441" s="454"/>
      <c r="F441" s="454"/>
      <c r="G441" s="454"/>
    </row>
    <row r="442" spans="1:7" ht="12.75" customHeight="1" x14ac:dyDescent="0.2">
      <c r="A442" s="447" t="s">
        <v>1169</v>
      </c>
      <c r="B442" s="235" t="s">
        <v>1170</v>
      </c>
      <c r="C442" s="447" t="s">
        <v>5</v>
      </c>
      <c r="D442" s="447" t="s">
        <v>766</v>
      </c>
      <c r="E442" s="449" t="s">
        <v>1036</v>
      </c>
      <c r="F442" s="451">
        <v>2500</v>
      </c>
      <c r="G442" s="380"/>
    </row>
    <row r="443" spans="1:7" ht="12.75" customHeight="1" x14ac:dyDescent="0.2">
      <c r="A443" s="456"/>
      <c r="B443" s="237" t="s">
        <v>1171</v>
      </c>
      <c r="C443" s="456"/>
      <c r="D443" s="456"/>
      <c r="E443" s="458"/>
      <c r="F443" s="459"/>
      <c r="G443" s="381"/>
    </row>
    <row r="444" spans="1:7" ht="86.25" customHeight="1" thickBot="1" x14ac:dyDescent="0.25">
      <c r="A444" s="448"/>
      <c r="B444" s="236" t="s">
        <v>1172</v>
      </c>
      <c r="C444" s="448"/>
      <c r="D444" s="448"/>
      <c r="E444" s="450"/>
      <c r="F444" s="452"/>
      <c r="G444" s="382"/>
    </row>
    <row r="445" spans="1:7" ht="12.75" customHeight="1" x14ac:dyDescent="0.2">
      <c r="A445" s="455" t="s">
        <v>967</v>
      </c>
      <c r="B445" s="235" t="s">
        <v>1173</v>
      </c>
      <c r="C445" s="455" t="s">
        <v>5</v>
      </c>
      <c r="D445" s="455" t="s">
        <v>766</v>
      </c>
      <c r="E445" s="457" t="s">
        <v>1175</v>
      </c>
      <c r="F445" s="451">
        <v>2500</v>
      </c>
      <c r="G445" s="380"/>
    </row>
    <row r="446" spans="1:7" ht="87" customHeight="1" thickBot="1" x14ac:dyDescent="0.25">
      <c r="A446" s="448"/>
      <c r="B446" s="236" t="s">
        <v>1174</v>
      </c>
      <c r="C446" s="448"/>
      <c r="D446" s="448"/>
      <c r="E446" s="450"/>
      <c r="F446" s="452"/>
      <c r="G446" s="382"/>
    </row>
    <row r="447" spans="1:7" ht="12.75" customHeight="1" x14ac:dyDescent="0.2">
      <c r="A447" s="455" t="s">
        <v>1176</v>
      </c>
      <c r="B447" s="235" t="s">
        <v>1177</v>
      </c>
      <c r="C447" s="455" t="s">
        <v>5</v>
      </c>
      <c r="D447" s="455" t="s">
        <v>766</v>
      </c>
      <c r="E447" s="457" t="s">
        <v>1180</v>
      </c>
      <c r="F447" s="451">
        <v>880</v>
      </c>
      <c r="G447" s="380"/>
    </row>
    <row r="448" spans="1:7" ht="12.75" customHeight="1" x14ac:dyDescent="0.2">
      <c r="A448" s="456"/>
      <c r="B448" s="235" t="s">
        <v>1178</v>
      </c>
      <c r="C448" s="456"/>
      <c r="D448" s="456"/>
      <c r="E448" s="458"/>
      <c r="F448" s="459"/>
      <c r="G448" s="381"/>
    </row>
    <row r="449" spans="1:7" ht="12.75" customHeight="1" x14ac:dyDescent="0.2">
      <c r="A449" s="456"/>
      <c r="B449" s="235" t="s">
        <v>1179</v>
      </c>
      <c r="C449" s="456"/>
      <c r="D449" s="456"/>
      <c r="E449" s="458"/>
      <c r="F449" s="459"/>
      <c r="G449" s="381"/>
    </row>
    <row r="450" spans="1:7" ht="84" customHeight="1" thickBot="1" x14ac:dyDescent="0.25">
      <c r="A450" s="448"/>
      <c r="B450" s="236" t="s">
        <v>1162</v>
      </c>
      <c r="C450" s="448"/>
      <c r="D450" s="448"/>
      <c r="E450" s="450"/>
      <c r="F450" s="452"/>
      <c r="G450" s="382"/>
    </row>
    <row r="451" spans="1:7" ht="12.75" customHeight="1" x14ac:dyDescent="0.2">
      <c r="A451" s="455" t="s">
        <v>1181</v>
      </c>
      <c r="B451" s="235" t="s">
        <v>1182</v>
      </c>
      <c r="C451" s="455" t="s">
        <v>5</v>
      </c>
      <c r="D451" s="455" t="s">
        <v>766</v>
      </c>
      <c r="E451" s="457" t="s">
        <v>1187</v>
      </c>
      <c r="F451" s="451">
        <v>2200</v>
      </c>
      <c r="G451" s="380"/>
    </row>
    <row r="452" spans="1:7" ht="12.75" customHeight="1" x14ac:dyDescent="0.2">
      <c r="A452" s="456"/>
      <c r="B452" s="235" t="s">
        <v>1183</v>
      </c>
      <c r="C452" s="456"/>
      <c r="D452" s="456"/>
      <c r="E452" s="458"/>
      <c r="F452" s="459"/>
      <c r="G452" s="381"/>
    </row>
    <row r="453" spans="1:7" ht="12.75" customHeight="1" x14ac:dyDescent="0.2">
      <c r="A453" s="456"/>
      <c r="B453" s="235" t="s">
        <v>1184</v>
      </c>
      <c r="C453" s="456"/>
      <c r="D453" s="456"/>
      <c r="E453" s="458"/>
      <c r="F453" s="459"/>
      <c r="G453" s="381"/>
    </row>
    <row r="454" spans="1:7" ht="12.75" customHeight="1" x14ac:dyDescent="0.2">
      <c r="A454" s="456"/>
      <c r="B454" s="235" t="s">
        <v>1185</v>
      </c>
      <c r="C454" s="456"/>
      <c r="D454" s="456"/>
      <c r="E454" s="458"/>
      <c r="F454" s="459"/>
      <c r="G454" s="381"/>
    </row>
    <row r="455" spans="1:7" ht="62.25" customHeight="1" thickBot="1" x14ac:dyDescent="0.25">
      <c r="A455" s="448"/>
      <c r="B455" s="236" t="s">
        <v>1186</v>
      </c>
      <c r="C455" s="448"/>
      <c r="D455" s="448"/>
      <c r="E455" s="450"/>
      <c r="F455" s="452"/>
      <c r="G455" s="382"/>
    </row>
    <row r="456" spans="1:7" ht="12.75" customHeight="1" thickBot="1" x14ac:dyDescent="0.25">
      <c r="A456" s="193"/>
      <c r="B456"/>
      <c r="C456"/>
      <c r="D456"/>
      <c r="E456"/>
      <c r="F456"/>
      <c r="G456"/>
    </row>
    <row r="457" spans="1:7" ht="12.75" customHeight="1" x14ac:dyDescent="0.2">
      <c r="A457" s="453" t="s">
        <v>1</v>
      </c>
      <c r="B457" s="453" t="s">
        <v>3</v>
      </c>
      <c r="C457" s="233" t="s">
        <v>756</v>
      </c>
      <c r="D457" s="453" t="s">
        <v>758</v>
      </c>
      <c r="E457" s="453" t="s">
        <v>20</v>
      </c>
      <c r="F457" s="453" t="s">
        <v>759</v>
      </c>
      <c r="G457" s="453" t="s">
        <v>760</v>
      </c>
    </row>
    <row r="458" spans="1:7" ht="12.75" customHeight="1" thickBot="1" x14ac:dyDescent="0.25">
      <c r="A458" s="454"/>
      <c r="B458" s="454"/>
      <c r="C458" s="234" t="s">
        <v>757</v>
      </c>
      <c r="D458" s="454"/>
      <c r="E458" s="454"/>
      <c r="F458" s="454"/>
      <c r="G458" s="454"/>
    </row>
    <row r="459" spans="1:7" ht="12.75" customHeight="1" x14ac:dyDescent="0.2">
      <c r="A459" s="447" t="s">
        <v>1188</v>
      </c>
      <c r="B459" s="235" t="s">
        <v>1189</v>
      </c>
      <c r="C459" s="447" t="s">
        <v>5</v>
      </c>
      <c r="D459" s="447" t="s">
        <v>766</v>
      </c>
      <c r="E459" s="449" t="s">
        <v>1193</v>
      </c>
      <c r="F459" s="451">
        <v>2200</v>
      </c>
      <c r="G459" s="380"/>
    </row>
    <row r="460" spans="1:7" ht="12.75" customHeight="1" x14ac:dyDescent="0.2">
      <c r="A460" s="456"/>
      <c r="B460" s="235" t="s">
        <v>1190</v>
      </c>
      <c r="C460" s="456"/>
      <c r="D460" s="456"/>
      <c r="E460" s="458"/>
      <c r="F460" s="459"/>
      <c r="G460" s="381"/>
    </row>
    <row r="461" spans="1:7" ht="12.75" customHeight="1" x14ac:dyDescent="0.2">
      <c r="A461" s="456"/>
      <c r="B461" s="235" t="s">
        <v>1191</v>
      </c>
      <c r="C461" s="456"/>
      <c r="D461" s="456"/>
      <c r="E461" s="458"/>
      <c r="F461" s="459"/>
      <c r="G461" s="381"/>
    </row>
    <row r="462" spans="1:7" ht="12.75" customHeight="1" x14ac:dyDescent="0.2">
      <c r="A462" s="456"/>
      <c r="B462" s="235" t="s">
        <v>1192</v>
      </c>
      <c r="C462" s="456"/>
      <c r="D462" s="456"/>
      <c r="E462" s="458"/>
      <c r="F462" s="459"/>
      <c r="G462" s="381"/>
    </row>
    <row r="463" spans="1:7" ht="51" customHeight="1" thickBot="1" x14ac:dyDescent="0.25">
      <c r="A463" s="448"/>
      <c r="B463" s="236" t="s">
        <v>490</v>
      </c>
      <c r="C463" s="448"/>
      <c r="D463" s="448"/>
      <c r="E463" s="450"/>
      <c r="F463" s="452"/>
      <c r="G463" s="382"/>
    </row>
    <row r="464" spans="1:7" ht="12.75" customHeight="1" x14ac:dyDescent="0.2">
      <c r="A464" s="455" t="s">
        <v>1194</v>
      </c>
      <c r="B464" s="235" t="s">
        <v>1195</v>
      </c>
      <c r="C464" s="455" t="s">
        <v>5</v>
      </c>
      <c r="D464" s="455" t="s">
        <v>766</v>
      </c>
      <c r="E464" s="457" t="s">
        <v>1198</v>
      </c>
      <c r="F464" s="451">
        <v>5000</v>
      </c>
      <c r="G464" s="380"/>
    </row>
    <row r="465" spans="1:7" ht="12.75" customHeight="1" x14ac:dyDescent="0.2">
      <c r="A465" s="456"/>
      <c r="B465" s="235" t="s">
        <v>1196</v>
      </c>
      <c r="C465" s="456"/>
      <c r="D465" s="456"/>
      <c r="E465" s="458"/>
      <c r="F465" s="459"/>
      <c r="G465" s="381"/>
    </row>
    <row r="466" spans="1:7" ht="82.5" customHeight="1" thickBot="1" x14ac:dyDescent="0.25">
      <c r="A466" s="448"/>
      <c r="B466" s="236" t="s">
        <v>1197</v>
      </c>
      <c r="C466" s="448"/>
      <c r="D466" s="448"/>
      <c r="E466" s="450"/>
      <c r="F466" s="452"/>
      <c r="G466" s="382"/>
    </row>
    <row r="467" spans="1:7" ht="12.75" customHeight="1" x14ac:dyDescent="0.2">
      <c r="A467" s="455" t="s">
        <v>1199</v>
      </c>
      <c r="B467" s="235" t="s">
        <v>1200</v>
      </c>
      <c r="C467" s="455" t="s">
        <v>5</v>
      </c>
      <c r="D467" s="455" t="s">
        <v>766</v>
      </c>
      <c r="E467" s="457" t="s">
        <v>1204</v>
      </c>
      <c r="F467" s="451">
        <v>1000</v>
      </c>
      <c r="G467" s="380"/>
    </row>
    <row r="468" spans="1:7" ht="12.75" customHeight="1" x14ac:dyDescent="0.2">
      <c r="A468" s="456"/>
      <c r="B468" s="235" t="s">
        <v>1201</v>
      </c>
      <c r="C468" s="456"/>
      <c r="D468" s="456"/>
      <c r="E468" s="458"/>
      <c r="F468" s="459"/>
      <c r="G468" s="381"/>
    </row>
    <row r="469" spans="1:7" ht="12.75" customHeight="1" x14ac:dyDescent="0.2">
      <c r="A469" s="456"/>
      <c r="B469" s="235" t="s">
        <v>1202</v>
      </c>
      <c r="C469" s="456"/>
      <c r="D469" s="456"/>
      <c r="E469" s="458"/>
      <c r="F469" s="459"/>
      <c r="G469" s="381"/>
    </row>
    <row r="470" spans="1:7" ht="82.5" customHeight="1" thickBot="1" x14ac:dyDescent="0.25">
      <c r="A470" s="448"/>
      <c r="B470" s="236" t="s">
        <v>1203</v>
      </c>
      <c r="C470" s="448"/>
      <c r="D470" s="448"/>
      <c r="E470" s="450"/>
      <c r="F470" s="452"/>
      <c r="G470" s="382"/>
    </row>
    <row r="471" spans="1:7" ht="12.75" customHeight="1" x14ac:dyDescent="0.2">
      <c r="A471" s="455" t="s">
        <v>1205</v>
      </c>
      <c r="B471" s="235" t="s">
        <v>1206</v>
      </c>
      <c r="C471" s="455" t="s">
        <v>5</v>
      </c>
      <c r="D471" s="455" t="s">
        <v>766</v>
      </c>
      <c r="E471" s="457" t="s">
        <v>1208</v>
      </c>
      <c r="F471" s="451">
        <v>5000</v>
      </c>
      <c r="G471" s="380"/>
    </row>
    <row r="472" spans="1:7" ht="12.75" customHeight="1" x14ac:dyDescent="0.2">
      <c r="A472" s="456"/>
      <c r="B472" s="235" t="s">
        <v>1207</v>
      </c>
      <c r="C472" s="456"/>
      <c r="D472" s="456"/>
      <c r="E472" s="458"/>
      <c r="F472" s="459"/>
      <c r="G472" s="381"/>
    </row>
    <row r="473" spans="1:7" ht="12.75" customHeight="1" x14ac:dyDescent="0.2">
      <c r="A473" s="456"/>
      <c r="B473" s="235" t="s">
        <v>1202</v>
      </c>
      <c r="C473" s="456"/>
      <c r="D473" s="456"/>
      <c r="E473" s="458"/>
      <c r="F473" s="459"/>
      <c r="G473" s="381"/>
    </row>
    <row r="474" spans="1:7" ht="80.25" customHeight="1" thickBot="1" x14ac:dyDescent="0.25">
      <c r="A474" s="448"/>
      <c r="B474" s="236" t="s">
        <v>1203</v>
      </c>
      <c r="C474" s="448"/>
      <c r="D474" s="448"/>
      <c r="E474" s="450"/>
      <c r="F474" s="452"/>
      <c r="G474" s="382"/>
    </row>
    <row r="475" spans="1:7" ht="12.75" customHeight="1" thickBot="1" x14ac:dyDescent="0.25">
      <c r="A475" s="193"/>
      <c r="B475"/>
      <c r="C475"/>
      <c r="D475"/>
      <c r="E475"/>
      <c r="F475"/>
      <c r="G475"/>
    </row>
    <row r="476" spans="1:7" ht="12.75" customHeight="1" x14ac:dyDescent="0.2">
      <c r="A476" s="453" t="s">
        <v>1</v>
      </c>
      <c r="B476" s="453" t="s">
        <v>3</v>
      </c>
      <c r="C476" s="233" t="s">
        <v>756</v>
      </c>
      <c r="D476" s="453" t="s">
        <v>758</v>
      </c>
      <c r="E476" s="453" t="s">
        <v>20</v>
      </c>
      <c r="F476" s="453" t="s">
        <v>759</v>
      </c>
      <c r="G476" s="453" t="s">
        <v>760</v>
      </c>
    </row>
    <row r="477" spans="1:7" ht="12.75" customHeight="1" thickBot="1" x14ac:dyDescent="0.25">
      <c r="A477" s="454"/>
      <c r="B477" s="454"/>
      <c r="C477" s="234" t="s">
        <v>757</v>
      </c>
      <c r="D477" s="454"/>
      <c r="E477" s="454"/>
      <c r="F477" s="454"/>
      <c r="G477" s="454"/>
    </row>
    <row r="478" spans="1:7" ht="12.75" customHeight="1" x14ac:dyDescent="0.2">
      <c r="A478" s="447" t="s">
        <v>1209</v>
      </c>
      <c r="B478" s="235" t="s">
        <v>1210</v>
      </c>
      <c r="C478" s="447" t="s">
        <v>5</v>
      </c>
      <c r="D478" s="447" t="s">
        <v>766</v>
      </c>
      <c r="E478" s="449" t="s">
        <v>1204</v>
      </c>
      <c r="F478" s="451">
        <v>5000</v>
      </c>
      <c r="G478" s="380"/>
    </row>
    <row r="479" spans="1:7" ht="12.75" customHeight="1" x14ac:dyDescent="0.2">
      <c r="A479" s="456"/>
      <c r="B479" s="235" t="s">
        <v>1211</v>
      </c>
      <c r="C479" s="456"/>
      <c r="D479" s="456"/>
      <c r="E479" s="458"/>
      <c r="F479" s="459"/>
      <c r="G479" s="381"/>
    </row>
    <row r="480" spans="1:7" ht="12.75" customHeight="1" x14ac:dyDescent="0.2">
      <c r="A480" s="456"/>
      <c r="B480" s="235" t="s">
        <v>1212</v>
      </c>
      <c r="C480" s="456"/>
      <c r="D480" s="456"/>
      <c r="E480" s="458"/>
      <c r="F480" s="459"/>
      <c r="G480" s="381"/>
    </row>
    <row r="481" spans="1:7" ht="75.75" customHeight="1" thickBot="1" x14ac:dyDescent="0.25">
      <c r="A481" s="448"/>
      <c r="B481" s="236" t="s">
        <v>1213</v>
      </c>
      <c r="C481" s="448"/>
      <c r="D481" s="448"/>
      <c r="E481" s="450"/>
      <c r="F481" s="452"/>
      <c r="G481" s="382"/>
    </row>
    <row r="482" spans="1:7" ht="12.75" customHeight="1" x14ac:dyDescent="0.2">
      <c r="A482" s="455" t="s">
        <v>1214</v>
      </c>
      <c r="B482" s="235" t="s">
        <v>1215</v>
      </c>
      <c r="C482" s="455" t="s">
        <v>5</v>
      </c>
      <c r="D482" s="455" t="s">
        <v>766</v>
      </c>
      <c r="E482" s="457" t="s">
        <v>1208</v>
      </c>
      <c r="F482" s="451">
        <v>5000</v>
      </c>
      <c r="G482" s="380"/>
    </row>
    <row r="483" spans="1:7" ht="12.75" customHeight="1" x14ac:dyDescent="0.2">
      <c r="A483" s="456"/>
      <c r="B483" s="235" t="s">
        <v>1216</v>
      </c>
      <c r="C483" s="456"/>
      <c r="D483" s="456"/>
      <c r="E483" s="458"/>
      <c r="F483" s="459"/>
      <c r="G483" s="381"/>
    </row>
    <row r="484" spans="1:7" ht="12.75" customHeight="1" x14ac:dyDescent="0.2">
      <c r="A484" s="456"/>
      <c r="B484" s="235" t="s">
        <v>1217</v>
      </c>
      <c r="C484" s="456"/>
      <c r="D484" s="456"/>
      <c r="E484" s="458"/>
      <c r="F484" s="459"/>
      <c r="G484" s="381"/>
    </row>
    <row r="485" spans="1:7" ht="70.5" customHeight="1" thickBot="1" x14ac:dyDescent="0.25">
      <c r="A485" s="448"/>
      <c r="B485" s="236" t="s">
        <v>1213</v>
      </c>
      <c r="C485" s="448"/>
      <c r="D485" s="448"/>
      <c r="E485" s="450"/>
      <c r="F485" s="452"/>
      <c r="G485" s="382"/>
    </row>
    <row r="486" spans="1:7" ht="12.75" customHeight="1" x14ac:dyDescent="0.2">
      <c r="A486" s="455" t="s">
        <v>1218</v>
      </c>
      <c r="B486" s="235" t="s">
        <v>1219</v>
      </c>
      <c r="C486" s="455" t="s">
        <v>5</v>
      </c>
      <c r="D486" s="455" t="s">
        <v>766</v>
      </c>
      <c r="E486" s="457" t="s">
        <v>1222</v>
      </c>
      <c r="F486" s="451">
        <v>1800</v>
      </c>
      <c r="G486" s="380"/>
    </row>
    <row r="487" spans="1:7" ht="12.75" customHeight="1" x14ac:dyDescent="0.2">
      <c r="A487" s="456"/>
      <c r="B487" s="235" t="s">
        <v>1220</v>
      </c>
      <c r="C487" s="456"/>
      <c r="D487" s="456"/>
      <c r="E487" s="458"/>
      <c r="F487" s="459"/>
      <c r="G487" s="381"/>
    </row>
    <row r="488" spans="1:7" ht="64.5" customHeight="1" thickBot="1" x14ac:dyDescent="0.25">
      <c r="A488" s="448"/>
      <c r="B488" s="236" t="s">
        <v>1221</v>
      </c>
      <c r="C488" s="448"/>
      <c r="D488" s="448"/>
      <c r="E488" s="450"/>
      <c r="F488" s="452"/>
      <c r="G488" s="382"/>
    </row>
    <row r="489" spans="1:7" ht="12.75" customHeight="1" x14ac:dyDescent="0.2">
      <c r="A489" s="455" t="s">
        <v>1017</v>
      </c>
      <c r="B489" s="235" t="s">
        <v>1223</v>
      </c>
      <c r="C489" s="455" t="s">
        <v>5</v>
      </c>
      <c r="D489" s="455" t="s">
        <v>766</v>
      </c>
      <c r="E489" s="457" t="s">
        <v>965</v>
      </c>
      <c r="F489" s="451">
        <v>2000</v>
      </c>
      <c r="G489" s="380"/>
    </row>
    <row r="490" spans="1:7" ht="12.75" customHeight="1" x14ac:dyDescent="0.2">
      <c r="A490" s="456"/>
      <c r="B490" s="235" t="s">
        <v>1224</v>
      </c>
      <c r="C490" s="456"/>
      <c r="D490" s="456"/>
      <c r="E490" s="458"/>
      <c r="F490" s="459"/>
      <c r="G490" s="381"/>
    </row>
    <row r="491" spans="1:7" ht="12.75" customHeight="1" x14ac:dyDescent="0.2">
      <c r="A491" s="456"/>
      <c r="B491" s="235" t="s">
        <v>1225</v>
      </c>
      <c r="C491" s="456"/>
      <c r="D491" s="456"/>
      <c r="E491" s="458"/>
      <c r="F491" s="459"/>
      <c r="G491" s="381"/>
    </row>
    <row r="492" spans="1:7" ht="64.5" customHeight="1" thickBot="1" x14ac:dyDescent="0.25">
      <c r="A492" s="448"/>
      <c r="B492" s="236" t="s">
        <v>1162</v>
      </c>
      <c r="C492" s="448"/>
      <c r="D492" s="448"/>
      <c r="E492" s="450"/>
      <c r="F492" s="452"/>
      <c r="G492" s="382"/>
    </row>
    <row r="493" spans="1:7" ht="12.75" customHeight="1" thickBot="1" x14ac:dyDescent="0.25">
      <c r="A493" s="193"/>
      <c r="B493"/>
      <c r="C493"/>
      <c r="D493"/>
      <c r="E493"/>
      <c r="F493"/>
      <c r="G493"/>
    </row>
    <row r="494" spans="1:7" ht="12.75" customHeight="1" x14ac:dyDescent="0.2">
      <c r="A494" s="453" t="s">
        <v>1</v>
      </c>
      <c r="B494" s="453" t="s">
        <v>3</v>
      </c>
      <c r="C494" s="233" t="s">
        <v>756</v>
      </c>
      <c r="D494" s="453" t="s">
        <v>758</v>
      </c>
      <c r="E494" s="453" t="s">
        <v>20</v>
      </c>
      <c r="F494" s="453" t="s">
        <v>759</v>
      </c>
      <c r="G494" s="453" t="s">
        <v>760</v>
      </c>
    </row>
    <row r="495" spans="1:7" ht="12.75" customHeight="1" thickBot="1" x14ac:dyDescent="0.25">
      <c r="A495" s="454"/>
      <c r="B495" s="454"/>
      <c r="C495" s="234" t="s">
        <v>757</v>
      </c>
      <c r="D495" s="454"/>
      <c r="E495" s="454"/>
      <c r="F495" s="454"/>
      <c r="G495" s="454"/>
    </row>
    <row r="496" spans="1:7" ht="12.75" customHeight="1" x14ac:dyDescent="0.2">
      <c r="A496" s="447" t="s">
        <v>332</v>
      </c>
      <c r="B496" s="235" t="s">
        <v>976</v>
      </c>
      <c r="C496" s="447" t="s">
        <v>5</v>
      </c>
      <c r="D496" s="447" t="s">
        <v>766</v>
      </c>
      <c r="E496" s="449" t="s">
        <v>774</v>
      </c>
      <c r="F496" s="451">
        <v>1000</v>
      </c>
      <c r="G496" s="380"/>
    </row>
    <row r="497" spans="1:7" ht="12.75" customHeight="1" x14ac:dyDescent="0.2">
      <c r="A497" s="456"/>
      <c r="B497" s="235" t="s">
        <v>973</v>
      </c>
      <c r="C497" s="456"/>
      <c r="D497" s="456"/>
      <c r="E497" s="458"/>
      <c r="F497" s="459"/>
      <c r="G497" s="381"/>
    </row>
    <row r="498" spans="1:7" ht="12.75" customHeight="1" x14ac:dyDescent="0.2">
      <c r="A498" s="456"/>
      <c r="B498" s="235" t="s">
        <v>1226</v>
      </c>
      <c r="C498" s="456"/>
      <c r="D498" s="456"/>
      <c r="E498" s="458"/>
      <c r="F498" s="459"/>
      <c r="G498" s="381"/>
    </row>
    <row r="499" spans="1:7" ht="57.75" customHeight="1" thickBot="1" x14ac:dyDescent="0.25">
      <c r="A499" s="448"/>
      <c r="B499" s="236" t="s">
        <v>1162</v>
      </c>
      <c r="C499" s="448"/>
      <c r="D499" s="448"/>
      <c r="E499" s="450"/>
      <c r="F499" s="452"/>
      <c r="G499" s="382"/>
    </row>
    <row r="500" spans="1:7" ht="12.75" customHeight="1" x14ac:dyDescent="0.2">
      <c r="A500" s="455" t="s">
        <v>1227</v>
      </c>
      <c r="B500" s="235" t="s">
        <v>1228</v>
      </c>
      <c r="C500" s="455" t="s">
        <v>5</v>
      </c>
      <c r="D500" s="455" t="s">
        <v>766</v>
      </c>
      <c r="E500" s="457" t="s">
        <v>774</v>
      </c>
      <c r="F500" s="451">
        <v>880</v>
      </c>
      <c r="G500" s="380"/>
    </row>
    <row r="501" spans="1:7" ht="12.75" customHeight="1" x14ac:dyDescent="0.2">
      <c r="A501" s="456"/>
      <c r="B501" s="235" t="s">
        <v>1229</v>
      </c>
      <c r="C501" s="456"/>
      <c r="D501" s="456"/>
      <c r="E501" s="458"/>
      <c r="F501" s="459"/>
      <c r="G501" s="381"/>
    </row>
    <row r="502" spans="1:7" ht="64.5" customHeight="1" thickBot="1" x14ac:dyDescent="0.25">
      <c r="A502" s="448"/>
      <c r="B502" s="236" t="s">
        <v>1162</v>
      </c>
      <c r="C502" s="448"/>
      <c r="D502" s="448"/>
      <c r="E502" s="450"/>
      <c r="F502" s="452"/>
      <c r="G502" s="382"/>
    </row>
    <row r="503" spans="1:7" ht="12.75" customHeight="1" x14ac:dyDescent="0.2">
      <c r="A503" s="455" t="s">
        <v>1230</v>
      </c>
      <c r="B503" s="235" t="s">
        <v>1231</v>
      </c>
      <c r="C503" s="455" t="s">
        <v>5</v>
      </c>
      <c r="D503" s="455" t="s">
        <v>766</v>
      </c>
      <c r="E503" s="457" t="s">
        <v>949</v>
      </c>
      <c r="F503" s="451">
        <v>2000</v>
      </c>
      <c r="G503" s="380"/>
    </row>
    <row r="504" spans="1:7" ht="77.25" customHeight="1" thickBot="1" x14ac:dyDescent="0.25">
      <c r="A504" s="448"/>
      <c r="B504" s="236" t="s">
        <v>1232</v>
      </c>
      <c r="C504" s="448"/>
      <c r="D504" s="448"/>
      <c r="E504" s="450"/>
      <c r="F504" s="452"/>
      <c r="G504" s="382"/>
    </row>
    <row r="505" spans="1:7" ht="12.75" customHeight="1" x14ac:dyDescent="0.2">
      <c r="A505" s="453" t="s">
        <v>1</v>
      </c>
      <c r="B505" s="453" t="s">
        <v>3</v>
      </c>
      <c r="C505" s="233" t="s">
        <v>756</v>
      </c>
      <c r="D505" s="472" t="s">
        <v>758</v>
      </c>
      <c r="E505" s="453" t="s">
        <v>20</v>
      </c>
      <c r="F505" s="453" t="s">
        <v>759</v>
      </c>
      <c r="G505" s="453" t="s">
        <v>760</v>
      </c>
    </row>
    <row r="506" spans="1:7" ht="12.75" customHeight="1" thickBot="1" x14ac:dyDescent="0.25">
      <c r="A506" s="454"/>
      <c r="B506" s="454"/>
      <c r="C506" s="234" t="s">
        <v>757</v>
      </c>
      <c r="D506" s="473"/>
      <c r="E506" s="454"/>
      <c r="F506" s="454"/>
      <c r="G506" s="454"/>
    </row>
    <row r="507" spans="1:7" ht="17.25" customHeight="1" x14ac:dyDescent="0.2">
      <c r="A507" s="460" t="s">
        <v>1051</v>
      </c>
      <c r="B507" s="238" t="s">
        <v>1233</v>
      </c>
      <c r="C507" s="460" t="s">
        <v>121</v>
      </c>
      <c r="D507" s="238" t="s">
        <v>934</v>
      </c>
      <c r="E507" s="463" t="s">
        <v>793</v>
      </c>
      <c r="F507" s="466">
        <v>50</v>
      </c>
      <c r="G507" s="469"/>
    </row>
    <row r="508" spans="1:7" ht="72.75" customHeight="1" thickBot="1" x14ac:dyDescent="0.25">
      <c r="A508" s="462"/>
      <c r="B508" s="239" t="s">
        <v>1053</v>
      </c>
      <c r="C508" s="462"/>
      <c r="D508" s="239" t="s">
        <v>935</v>
      </c>
      <c r="E508" s="465"/>
      <c r="F508" s="468"/>
      <c r="G508" s="471"/>
    </row>
    <row r="509" spans="1:7" ht="12.75" customHeight="1" x14ac:dyDescent="0.2">
      <c r="A509" s="460" t="s">
        <v>794</v>
      </c>
      <c r="B509" s="238" t="s">
        <v>978</v>
      </c>
      <c r="C509" s="460" t="s">
        <v>121</v>
      </c>
      <c r="D509" s="238" t="s">
        <v>934</v>
      </c>
      <c r="E509" s="463" t="s">
        <v>1235</v>
      </c>
      <c r="F509" s="466">
        <v>150</v>
      </c>
      <c r="G509" s="469"/>
    </row>
    <row r="510" spans="1:7" ht="12.75" customHeight="1" x14ac:dyDescent="0.2">
      <c r="A510" s="461"/>
      <c r="B510" s="238" t="s">
        <v>979</v>
      </c>
      <c r="C510" s="461"/>
      <c r="D510" s="238" t="s">
        <v>935</v>
      </c>
      <c r="E510" s="464"/>
      <c r="F510" s="467"/>
      <c r="G510" s="470"/>
    </row>
    <row r="511" spans="1:7" ht="12.75" customHeight="1" x14ac:dyDescent="0.2">
      <c r="A511" s="461"/>
      <c r="B511" s="206" t="s">
        <v>980</v>
      </c>
      <c r="C511" s="461"/>
      <c r="D511" s="220"/>
      <c r="E511" s="464"/>
      <c r="F511" s="467"/>
      <c r="G511" s="470"/>
    </row>
    <row r="512" spans="1:7" ht="12.75" customHeight="1" x14ac:dyDescent="0.2">
      <c r="A512" s="461"/>
      <c r="B512" s="238" t="s">
        <v>1234</v>
      </c>
      <c r="C512" s="461"/>
      <c r="D512" s="220"/>
      <c r="E512" s="464"/>
      <c r="F512" s="467"/>
      <c r="G512" s="470"/>
    </row>
    <row r="513" spans="1:7" ht="32.25" customHeight="1" thickBot="1" x14ac:dyDescent="0.25">
      <c r="A513" s="462"/>
      <c r="B513" s="239" t="s">
        <v>801</v>
      </c>
      <c r="C513" s="462"/>
      <c r="D513" s="221"/>
      <c r="E513" s="465"/>
      <c r="F513" s="468"/>
      <c r="G513" s="471"/>
    </row>
    <row r="514" spans="1:7" ht="12.75" customHeight="1" x14ac:dyDescent="0.2">
      <c r="A514" s="460" t="s">
        <v>1236</v>
      </c>
      <c r="B514" s="238" t="s">
        <v>1237</v>
      </c>
      <c r="C514" s="460" t="s">
        <v>121</v>
      </c>
      <c r="D514" s="238" t="s">
        <v>934</v>
      </c>
      <c r="E514" s="463" t="s">
        <v>802</v>
      </c>
      <c r="F514" s="466">
        <v>500</v>
      </c>
      <c r="G514" s="469"/>
    </row>
    <row r="515" spans="1:7" ht="12.75" customHeight="1" x14ac:dyDescent="0.2">
      <c r="A515" s="461"/>
      <c r="B515" s="238" t="s">
        <v>1238</v>
      </c>
      <c r="C515" s="461"/>
      <c r="D515" s="238" t="s">
        <v>935</v>
      </c>
      <c r="E515" s="464"/>
      <c r="F515" s="467"/>
      <c r="G515" s="470"/>
    </row>
    <row r="516" spans="1:7" ht="12.75" customHeight="1" x14ac:dyDescent="0.2">
      <c r="A516" s="461"/>
      <c r="B516" s="238" t="s">
        <v>1239</v>
      </c>
      <c r="C516" s="461"/>
      <c r="D516" s="220"/>
      <c r="E516" s="464"/>
      <c r="F516" s="467"/>
      <c r="G516" s="470"/>
    </row>
    <row r="517" spans="1:7" ht="12.75" customHeight="1" x14ac:dyDescent="0.2">
      <c r="A517" s="461"/>
      <c r="B517" s="238" t="s">
        <v>1240</v>
      </c>
      <c r="C517" s="461"/>
      <c r="D517" s="220"/>
      <c r="E517" s="464"/>
      <c r="F517" s="467"/>
      <c r="G517" s="470"/>
    </row>
    <row r="518" spans="1:7" ht="12.75" customHeight="1" x14ac:dyDescent="0.2">
      <c r="A518" s="461"/>
      <c r="B518" s="238" t="s">
        <v>1241</v>
      </c>
      <c r="C518" s="461"/>
      <c r="D518" s="220"/>
      <c r="E518" s="464"/>
      <c r="F518" s="467"/>
      <c r="G518" s="470"/>
    </row>
    <row r="519" spans="1:7" ht="12.75" customHeight="1" x14ac:dyDescent="0.2">
      <c r="A519" s="461"/>
      <c r="B519" s="206" t="s">
        <v>1242</v>
      </c>
      <c r="C519" s="461"/>
      <c r="D519" s="220"/>
      <c r="E519" s="464"/>
      <c r="F519" s="467"/>
      <c r="G519" s="470"/>
    </row>
    <row r="520" spans="1:7" ht="12.75" customHeight="1" x14ac:dyDescent="0.2">
      <c r="A520" s="461"/>
      <c r="B520" s="238" t="s">
        <v>1243</v>
      </c>
      <c r="C520" s="461"/>
      <c r="D520" s="220"/>
      <c r="E520" s="464"/>
      <c r="F520" s="467"/>
      <c r="G520" s="470"/>
    </row>
    <row r="521" spans="1:7" ht="12.75" customHeight="1" thickBot="1" x14ac:dyDescent="0.25">
      <c r="A521" s="462"/>
      <c r="B521" s="239" t="s">
        <v>1244</v>
      </c>
      <c r="C521" s="462"/>
      <c r="D521" s="221"/>
      <c r="E521" s="465"/>
      <c r="F521" s="468"/>
      <c r="G521" s="471"/>
    </row>
  </sheetData>
  <mergeCells count="689">
    <mergeCell ref="A509:A513"/>
    <mergeCell ref="C509:C513"/>
    <mergeCell ref="E509:E513"/>
    <mergeCell ref="A514:A521"/>
    <mergeCell ref="C514:C521"/>
    <mergeCell ref="E514:E521"/>
    <mergeCell ref="F514:F521"/>
    <mergeCell ref="G514:G521"/>
    <mergeCell ref="A505:A506"/>
    <mergeCell ref="D505:D506"/>
    <mergeCell ref="A507:A508"/>
    <mergeCell ref="C507:C508"/>
    <mergeCell ref="E507:E508"/>
    <mergeCell ref="F507:F508"/>
    <mergeCell ref="G507:G508"/>
    <mergeCell ref="F509:F513"/>
    <mergeCell ref="G509:G513"/>
    <mergeCell ref="B505:B506"/>
    <mergeCell ref="E505:E506"/>
    <mergeCell ref="F505:F506"/>
    <mergeCell ref="G505:G506"/>
    <mergeCell ref="A503:A504"/>
    <mergeCell ref="C503:C504"/>
    <mergeCell ref="D503:D504"/>
    <mergeCell ref="E503:E504"/>
    <mergeCell ref="F503:F504"/>
    <mergeCell ref="G503:G504"/>
    <mergeCell ref="A500:A502"/>
    <mergeCell ref="C500:C502"/>
    <mergeCell ref="D500:D502"/>
    <mergeCell ref="E500:E502"/>
    <mergeCell ref="F500:F502"/>
    <mergeCell ref="G500:G502"/>
    <mergeCell ref="A496:A499"/>
    <mergeCell ref="C496:C499"/>
    <mergeCell ref="D496:D499"/>
    <mergeCell ref="E496:E499"/>
    <mergeCell ref="F496:F499"/>
    <mergeCell ref="G496:G499"/>
    <mergeCell ref="A494:A495"/>
    <mergeCell ref="B494:B495"/>
    <mergeCell ref="D494:D495"/>
    <mergeCell ref="E494:E495"/>
    <mergeCell ref="F494:F495"/>
    <mergeCell ref="G494:G495"/>
    <mergeCell ref="A489:A492"/>
    <mergeCell ref="C489:C492"/>
    <mergeCell ref="D489:D492"/>
    <mergeCell ref="E489:E492"/>
    <mergeCell ref="F489:F492"/>
    <mergeCell ref="G489:G492"/>
    <mergeCell ref="A486:A488"/>
    <mergeCell ref="C486:C488"/>
    <mergeCell ref="D486:D488"/>
    <mergeCell ref="E486:E488"/>
    <mergeCell ref="F486:F488"/>
    <mergeCell ref="G486:G488"/>
    <mergeCell ref="A482:A485"/>
    <mergeCell ref="C482:C485"/>
    <mergeCell ref="D482:D485"/>
    <mergeCell ref="E482:E485"/>
    <mergeCell ref="F482:F485"/>
    <mergeCell ref="G482:G485"/>
    <mergeCell ref="A478:A481"/>
    <mergeCell ref="C478:C481"/>
    <mergeCell ref="D478:D481"/>
    <mergeCell ref="E478:E481"/>
    <mergeCell ref="F478:F481"/>
    <mergeCell ref="G478:G481"/>
    <mergeCell ref="A476:A477"/>
    <mergeCell ref="B476:B477"/>
    <mergeCell ref="D476:D477"/>
    <mergeCell ref="E476:E477"/>
    <mergeCell ref="F476:F477"/>
    <mergeCell ref="G476:G477"/>
    <mergeCell ref="A471:A474"/>
    <mergeCell ref="C471:C474"/>
    <mergeCell ref="D471:D474"/>
    <mergeCell ref="E471:E474"/>
    <mergeCell ref="F471:F474"/>
    <mergeCell ref="G471:G474"/>
    <mergeCell ref="A467:A470"/>
    <mergeCell ref="C467:C470"/>
    <mergeCell ref="D467:D470"/>
    <mergeCell ref="E467:E470"/>
    <mergeCell ref="F467:F470"/>
    <mergeCell ref="G467:G470"/>
    <mergeCell ref="A464:A466"/>
    <mergeCell ref="C464:C466"/>
    <mergeCell ref="D464:D466"/>
    <mergeCell ref="E464:E466"/>
    <mergeCell ref="F464:F466"/>
    <mergeCell ref="G464:G466"/>
    <mergeCell ref="A459:A463"/>
    <mergeCell ref="C459:C463"/>
    <mergeCell ref="D459:D463"/>
    <mergeCell ref="E459:E463"/>
    <mergeCell ref="F459:F463"/>
    <mergeCell ref="G459:G463"/>
    <mergeCell ref="A457:A458"/>
    <mergeCell ref="B457:B458"/>
    <mergeCell ref="D457:D458"/>
    <mergeCell ref="E457:E458"/>
    <mergeCell ref="F457:F458"/>
    <mergeCell ref="G457:G458"/>
    <mergeCell ref="A451:A455"/>
    <mergeCell ref="C451:C455"/>
    <mergeCell ref="D451:D455"/>
    <mergeCell ref="E451:E455"/>
    <mergeCell ref="F451:F455"/>
    <mergeCell ref="G451:G455"/>
    <mergeCell ref="A447:A450"/>
    <mergeCell ref="C447:C450"/>
    <mergeCell ref="D447:D450"/>
    <mergeCell ref="E447:E450"/>
    <mergeCell ref="F447:F450"/>
    <mergeCell ref="G447:G450"/>
    <mergeCell ref="A445:A446"/>
    <mergeCell ref="C445:C446"/>
    <mergeCell ref="D445:D446"/>
    <mergeCell ref="E445:E446"/>
    <mergeCell ref="F445:F446"/>
    <mergeCell ref="G445:G446"/>
    <mergeCell ref="A442:A444"/>
    <mergeCell ref="C442:C444"/>
    <mergeCell ref="D442:D444"/>
    <mergeCell ref="E442:E444"/>
    <mergeCell ref="F442:F444"/>
    <mergeCell ref="G442:G444"/>
    <mergeCell ref="A440:A441"/>
    <mergeCell ref="B440:B441"/>
    <mergeCell ref="D440:D441"/>
    <mergeCell ref="E440:E441"/>
    <mergeCell ref="F440:F441"/>
    <mergeCell ref="G440:G441"/>
    <mergeCell ref="A435:A438"/>
    <mergeCell ref="C435:C438"/>
    <mergeCell ref="D435:D438"/>
    <mergeCell ref="E435:E438"/>
    <mergeCell ref="F435:F438"/>
    <mergeCell ref="G435:G438"/>
    <mergeCell ref="A431:A434"/>
    <mergeCell ref="C431:C434"/>
    <mergeCell ref="D431:D434"/>
    <mergeCell ref="E431:E434"/>
    <mergeCell ref="F431:F434"/>
    <mergeCell ref="G431:G434"/>
    <mergeCell ref="A427:A430"/>
    <mergeCell ref="C427:C430"/>
    <mergeCell ref="D427:D430"/>
    <mergeCell ref="E427:E430"/>
    <mergeCell ref="F427:F430"/>
    <mergeCell ref="G427:G430"/>
    <mergeCell ref="A425:A426"/>
    <mergeCell ref="C425:C426"/>
    <mergeCell ref="D425:D426"/>
    <mergeCell ref="E425:E426"/>
    <mergeCell ref="F425:F426"/>
    <mergeCell ref="G425:G426"/>
    <mergeCell ref="A423:A424"/>
    <mergeCell ref="B423:B424"/>
    <mergeCell ref="D423:D424"/>
    <mergeCell ref="E423:E424"/>
    <mergeCell ref="F423:F424"/>
    <mergeCell ref="G423:G424"/>
    <mergeCell ref="G419:G420"/>
    <mergeCell ref="A421:A422"/>
    <mergeCell ref="C421:C422"/>
    <mergeCell ref="D421:D422"/>
    <mergeCell ref="E421:E422"/>
    <mergeCell ref="F421:F422"/>
    <mergeCell ref="G421:G422"/>
    <mergeCell ref="A415:A418"/>
    <mergeCell ref="D415:D418"/>
    <mergeCell ref="E415:E418"/>
    <mergeCell ref="F415:F418"/>
    <mergeCell ref="G415:G418"/>
    <mergeCell ref="A419:A420"/>
    <mergeCell ref="C419:C420"/>
    <mergeCell ref="D419:D420"/>
    <mergeCell ref="E419:E420"/>
    <mergeCell ref="F419:F420"/>
    <mergeCell ref="A413:A414"/>
    <mergeCell ref="B413:B414"/>
    <mergeCell ref="D413:D414"/>
    <mergeCell ref="E413:E414"/>
    <mergeCell ref="F413:F414"/>
    <mergeCell ref="G413:G414"/>
    <mergeCell ref="A404:A407"/>
    <mergeCell ref="D404:D407"/>
    <mergeCell ref="E404:E407"/>
    <mergeCell ref="F404:F407"/>
    <mergeCell ref="G404:G407"/>
    <mergeCell ref="A408:A411"/>
    <mergeCell ref="D408:D411"/>
    <mergeCell ref="E408:E411"/>
    <mergeCell ref="F408:F411"/>
    <mergeCell ref="G408:G411"/>
    <mergeCell ref="G398:G399"/>
    <mergeCell ref="A400:A403"/>
    <mergeCell ref="D400:D403"/>
    <mergeCell ref="E400:E403"/>
    <mergeCell ref="F400:F403"/>
    <mergeCell ref="G400:G403"/>
    <mergeCell ref="A394:A396"/>
    <mergeCell ref="D394:D396"/>
    <mergeCell ref="E394:E396"/>
    <mergeCell ref="F394:F396"/>
    <mergeCell ref="G394:G396"/>
    <mergeCell ref="A398:A399"/>
    <mergeCell ref="B398:B399"/>
    <mergeCell ref="D398:D399"/>
    <mergeCell ref="E398:E399"/>
    <mergeCell ref="F398:F399"/>
    <mergeCell ref="A386:A389"/>
    <mergeCell ref="D386:D389"/>
    <mergeCell ref="E386:E389"/>
    <mergeCell ref="F386:F389"/>
    <mergeCell ref="G386:G389"/>
    <mergeCell ref="A390:A393"/>
    <mergeCell ref="D390:D393"/>
    <mergeCell ref="E390:E393"/>
    <mergeCell ref="F390:F393"/>
    <mergeCell ref="G390:G393"/>
    <mergeCell ref="A384:A385"/>
    <mergeCell ref="B384:B385"/>
    <mergeCell ref="D384:D385"/>
    <mergeCell ref="E384:E385"/>
    <mergeCell ref="F384:F385"/>
    <mergeCell ref="G384:G385"/>
    <mergeCell ref="A370:A378"/>
    <mergeCell ref="C370:C378"/>
    <mergeCell ref="E370:E378"/>
    <mergeCell ref="F370:F378"/>
    <mergeCell ref="G370:G378"/>
    <mergeCell ref="A379:A383"/>
    <mergeCell ref="C379:C383"/>
    <mergeCell ref="E379:E383"/>
    <mergeCell ref="F379:F383"/>
    <mergeCell ref="G379:G383"/>
    <mergeCell ref="G363:G364"/>
    <mergeCell ref="A365:A369"/>
    <mergeCell ref="C365:C369"/>
    <mergeCell ref="E365:E369"/>
    <mergeCell ref="F365:F369"/>
    <mergeCell ref="G365:G369"/>
    <mergeCell ref="A354:A361"/>
    <mergeCell ref="C354:C361"/>
    <mergeCell ref="E354:E361"/>
    <mergeCell ref="F354:F361"/>
    <mergeCell ref="G354:G361"/>
    <mergeCell ref="A363:A364"/>
    <mergeCell ref="B363:B364"/>
    <mergeCell ref="D363:D364"/>
    <mergeCell ref="E363:E364"/>
    <mergeCell ref="F363:F364"/>
    <mergeCell ref="A339:A348"/>
    <mergeCell ref="C339:C348"/>
    <mergeCell ref="E339:E348"/>
    <mergeCell ref="F339:F348"/>
    <mergeCell ref="G339:G348"/>
    <mergeCell ref="A349:A353"/>
    <mergeCell ref="C349:C353"/>
    <mergeCell ref="E349:E353"/>
    <mergeCell ref="F349:F353"/>
    <mergeCell ref="G349:G353"/>
    <mergeCell ref="G331:G332"/>
    <mergeCell ref="A333:A338"/>
    <mergeCell ref="C333:C338"/>
    <mergeCell ref="E333:E338"/>
    <mergeCell ref="F333:F338"/>
    <mergeCell ref="G333:G338"/>
    <mergeCell ref="A322:A329"/>
    <mergeCell ref="C322:C329"/>
    <mergeCell ref="E322:E329"/>
    <mergeCell ref="F322:F329"/>
    <mergeCell ref="G322:G329"/>
    <mergeCell ref="A331:A332"/>
    <mergeCell ref="B331:B332"/>
    <mergeCell ref="D331:D332"/>
    <mergeCell ref="E331:E332"/>
    <mergeCell ref="F331:F332"/>
    <mergeCell ref="A318:A319"/>
    <mergeCell ref="C318:C319"/>
    <mergeCell ref="E318:E319"/>
    <mergeCell ref="F318:F319"/>
    <mergeCell ref="G318:G319"/>
    <mergeCell ref="A320:A321"/>
    <mergeCell ref="C320:C321"/>
    <mergeCell ref="E320:E321"/>
    <mergeCell ref="F320:F321"/>
    <mergeCell ref="G320:G321"/>
    <mergeCell ref="G313:G314"/>
    <mergeCell ref="A315:A317"/>
    <mergeCell ref="C315:C317"/>
    <mergeCell ref="E315:E317"/>
    <mergeCell ref="F315:F317"/>
    <mergeCell ref="G315:G317"/>
    <mergeCell ref="A310:A312"/>
    <mergeCell ref="C310:C312"/>
    <mergeCell ref="E310:E312"/>
    <mergeCell ref="F310:F312"/>
    <mergeCell ref="G310:G312"/>
    <mergeCell ref="A313:A314"/>
    <mergeCell ref="B313:B314"/>
    <mergeCell ref="D313:D314"/>
    <mergeCell ref="E313:E314"/>
    <mergeCell ref="F313:F314"/>
    <mergeCell ref="A306:A307"/>
    <mergeCell ref="C306:C307"/>
    <mergeCell ref="E306:E307"/>
    <mergeCell ref="F306:F307"/>
    <mergeCell ref="G306:G307"/>
    <mergeCell ref="A308:A309"/>
    <mergeCell ref="C308:C309"/>
    <mergeCell ref="E308:E309"/>
    <mergeCell ref="F308:F309"/>
    <mergeCell ref="G308:G309"/>
    <mergeCell ref="A304:A305"/>
    <mergeCell ref="B304:B305"/>
    <mergeCell ref="D304:D305"/>
    <mergeCell ref="E304:E305"/>
    <mergeCell ref="F304:F305"/>
    <mergeCell ref="G304:G305"/>
    <mergeCell ref="A294:A298"/>
    <mergeCell ref="C294:C298"/>
    <mergeCell ref="E294:E298"/>
    <mergeCell ref="F294:F298"/>
    <mergeCell ref="G294:G298"/>
    <mergeCell ref="A299:A303"/>
    <mergeCell ref="E299:E303"/>
    <mergeCell ref="F299:F303"/>
    <mergeCell ref="G299:G303"/>
    <mergeCell ref="A285:A287"/>
    <mergeCell ref="E285:E287"/>
    <mergeCell ref="F285:F287"/>
    <mergeCell ref="G285:G287"/>
    <mergeCell ref="A288:A293"/>
    <mergeCell ref="C288:C293"/>
    <mergeCell ref="E288:E293"/>
    <mergeCell ref="F288:F293"/>
    <mergeCell ref="G288:G293"/>
    <mergeCell ref="A279:A281"/>
    <mergeCell ref="E279:E281"/>
    <mergeCell ref="F279:F281"/>
    <mergeCell ref="G279:G281"/>
    <mergeCell ref="A283:A284"/>
    <mergeCell ref="B283:B284"/>
    <mergeCell ref="D283:D284"/>
    <mergeCell ref="E283:E284"/>
    <mergeCell ref="F283:F284"/>
    <mergeCell ref="G283:G284"/>
    <mergeCell ref="A273:A275"/>
    <mergeCell ref="C273:C275"/>
    <mergeCell ref="E273:E275"/>
    <mergeCell ref="F273:F275"/>
    <mergeCell ref="G273:G275"/>
    <mergeCell ref="A276:A278"/>
    <mergeCell ref="C276:C278"/>
    <mergeCell ref="E276:E278"/>
    <mergeCell ref="F276:F278"/>
    <mergeCell ref="G276:G278"/>
    <mergeCell ref="A271:A272"/>
    <mergeCell ref="B271:B272"/>
    <mergeCell ref="C271:C272"/>
    <mergeCell ref="E271:E272"/>
    <mergeCell ref="F271:F272"/>
    <mergeCell ref="G271:G272"/>
    <mergeCell ref="A269:A270"/>
    <mergeCell ref="B269:B270"/>
    <mergeCell ref="D269:D270"/>
    <mergeCell ref="E269:E270"/>
    <mergeCell ref="F269:F270"/>
    <mergeCell ref="G269:G270"/>
    <mergeCell ref="A260:A263"/>
    <mergeCell ref="C260:C263"/>
    <mergeCell ref="E260:E263"/>
    <mergeCell ref="F260:F263"/>
    <mergeCell ref="G260:G263"/>
    <mergeCell ref="A264:A267"/>
    <mergeCell ref="E264:E267"/>
    <mergeCell ref="F264:F267"/>
    <mergeCell ref="G264:G267"/>
    <mergeCell ref="A248:A257"/>
    <mergeCell ref="C248:C257"/>
    <mergeCell ref="E248:E257"/>
    <mergeCell ref="F248:F257"/>
    <mergeCell ref="G248:G257"/>
    <mergeCell ref="A258:A259"/>
    <mergeCell ref="C258:C259"/>
    <mergeCell ref="E258:E259"/>
    <mergeCell ref="F258:F259"/>
    <mergeCell ref="G258:G259"/>
    <mergeCell ref="A246:A247"/>
    <mergeCell ref="B246:B247"/>
    <mergeCell ref="D246:D247"/>
    <mergeCell ref="E246:E247"/>
    <mergeCell ref="F246:F247"/>
    <mergeCell ref="G246:G247"/>
    <mergeCell ref="A235:A242"/>
    <mergeCell ref="C235:C242"/>
    <mergeCell ref="E235:E242"/>
    <mergeCell ref="F235:F242"/>
    <mergeCell ref="G235:G242"/>
    <mergeCell ref="A243:A245"/>
    <mergeCell ref="E243:E245"/>
    <mergeCell ref="F243:F245"/>
    <mergeCell ref="G243:G245"/>
    <mergeCell ref="A226:A231"/>
    <mergeCell ref="C226:C231"/>
    <mergeCell ref="E226:E231"/>
    <mergeCell ref="F226:F231"/>
    <mergeCell ref="G226:G231"/>
    <mergeCell ref="A233:A234"/>
    <mergeCell ref="B233:B234"/>
    <mergeCell ref="D233:D234"/>
    <mergeCell ref="E233:E234"/>
    <mergeCell ref="F233:F234"/>
    <mergeCell ref="G233:G234"/>
    <mergeCell ref="A218:A221"/>
    <mergeCell ref="C218:C221"/>
    <mergeCell ref="E218:E221"/>
    <mergeCell ref="F218:F221"/>
    <mergeCell ref="G218:G221"/>
    <mergeCell ref="A222:A225"/>
    <mergeCell ref="C222:C225"/>
    <mergeCell ref="E222:E225"/>
    <mergeCell ref="F222:F225"/>
    <mergeCell ref="G222:G225"/>
    <mergeCell ref="A216:A217"/>
    <mergeCell ref="B216:B217"/>
    <mergeCell ref="D216:D217"/>
    <mergeCell ref="E216:E217"/>
    <mergeCell ref="F216:F217"/>
    <mergeCell ref="G216:G217"/>
    <mergeCell ref="A206:A210"/>
    <mergeCell ref="C206:C210"/>
    <mergeCell ref="E206:E210"/>
    <mergeCell ref="F206:F210"/>
    <mergeCell ref="G206:G210"/>
    <mergeCell ref="A212:A214"/>
    <mergeCell ref="C212:C214"/>
    <mergeCell ref="E212:E214"/>
    <mergeCell ref="F212:F214"/>
    <mergeCell ref="G212:G214"/>
    <mergeCell ref="A198:A202"/>
    <mergeCell ref="C198:C202"/>
    <mergeCell ref="E198:E202"/>
    <mergeCell ref="F198:F202"/>
    <mergeCell ref="G198:G202"/>
    <mergeCell ref="A204:A205"/>
    <mergeCell ref="B204:B205"/>
    <mergeCell ref="D204:D205"/>
    <mergeCell ref="E204:E205"/>
    <mergeCell ref="F204:F205"/>
    <mergeCell ref="G204:G205"/>
    <mergeCell ref="A193:A195"/>
    <mergeCell ref="C193:C195"/>
    <mergeCell ref="E193:E195"/>
    <mergeCell ref="F193:F195"/>
    <mergeCell ref="G193:G195"/>
    <mergeCell ref="A196:A197"/>
    <mergeCell ref="B196:B197"/>
    <mergeCell ref="C196:C197"/>
    <mergeCell ref="E196:E197"/>
    <mergeCell ref="F196:F197"/>
    <mergeCell ref="G196:G197"/>
    <mergeCell ref="E172:E173"/>
    <mergeCell ref="F172:F173"/>
    <mergeCell ref="G172:G173"/>
    <mergeCell ref="A191:A192"/>
    <mergeCell ref="B191:B192"/>
    <mergeCell ref="D191:D192"/>
    <mergeCell ref="E191:E192"/>
    <mergeCell ref="F191:F192"/>
    <mergeCell ref="A174:A182"/>
    <mergeCell ref="C174:C182"/>
    <mergeCell ref="E174:E182"/>
    <mergeCell ref="F174:F182"/>
    <mergeCell ref="G191:G192"/>
    <mergeCell ref="G174:G182"/>
    <mergeCell ref="A183:A189"/>
    <mergeCell ref="C183:C189"/>
    <mergeCell ref="E183:E189"/>
    <mergeCell ref="F183:F189"/>
    <mergeCell ref="G183:G189"/>
    <mergeCell ref="A172:A173"/>
    <mergeCell ref="B172:B173"/>
    <mergeCell ref="D172:D173"/>
    <mergeCell ref="H164:H165"/>
    <mergeCell ref="A166:A171"/>
    <mergeCell ref="C166:C171"/>
    <mergeCell ref="D166:D171"/>
    <mergeCell ref="E166:E171"/>
    <mergeCell ref="F166:F171"/>
    <mergeCell ref="G166:G171"/>
    <mergeCell ref="H166:H171"/>
    <mergeCell ref="A164:A165"/>
    <mergeCell ref="B164:B165"/>
    <mergeCell ref="D164:D165"/>
    <mergeCell ref="E164:E165"/>
    <mergeCell ref="F164:F165"/>
    <mergeCell ref="G164:G165"/>
    <mergeCell ref="A150:A162"/>
    <mergeCell ref="C150:C162"/>
    <mergeCell ref="D150:D162"/>
    <mergeCell ref="E150:E162"/>
    <mergeCell ref="F150:F162"/>
    <mergeCell ref="G150:G162"/>
    <mergeCell ref="A139:A149"/>
    <mergeCell ref="C139:C149"/>
    <mergeCell ref="D139:D149"/>
    <mergeCell ref="E139:E149"/>
    <mergeCell ref="F139:F149"/>
    <mergeCell ref="G139:G149"/>
    <mergeCell ref="A129:A138"/>
    <mergeCell ref="C129:C138"/>
    <mergeCell ref="D129:D138"/>
    <mergeCell ref="E129:E138"/>
    <mergeCell ref="F129:F138"/>
    <mergeCell ref="G129:G138"/>
    <mergeCell ref="A127:A128"/>
    <mergeCell ref="B127:B128"/>
    <mergeCell ref="D127:D128"/>
    <mergeCell ref="E127:E128"/>
    <mergeCell ref="F127:F128"/>
    <mergeCell ref="G127:G128"/>
    <mergeCell ref="A123:A125"/>
    <mergeCell ref="C123:C125"/>
    <mergeCell ref="D123:D125"/>
    <mergeCell ref="E123:E125"/>
    <mergeCell ref="F123:F125"/>
    <mergeCell ref="G123:G125"/>
    <mergeCell ref="A120:A122"/>
    <mergeCell ref="C120:C122"/>
    <mergeCell ref="D120:D122"/>
    <mergeCell ref="E120:E122"/>
    <mergeCell ref="F120:F122"/>
    <mergeCell ref="G120:G122"/>
    <mergeCell ref="A117:A119"/>
    <mergeCell ref="C117:C119"/>
    <mergeCell ref="D117:D119"/>
    <mergeCell ref="E117:E119"/>
    <mergeCell ref="F117:F119"/>
    <mergeCell ref="G117:G119"/>
    <mergeCell ref="A115:A116"/>
    <mergeCell ref="B115:B116"/>
    <mergeCell ref="D115:D116"/>
    <mergeCell ref="E115:E116"/>
    <mergeCell ref="F115:F116"/>
    <mergeCell ref="G115:G116"/>
    <mergeCell ref="A111:A113"/>
    <mergeCell ref="C111:C113"/>
    <mergeCell ref="D111:D113"/>
    <mergeCell ref="E111:E113"/>
    <mergeCell ref="F111:F113"/>
    <mergeCell ref="G111:G113"/>
    <mergeCell ref="A109:A110"/>
    <mergeCell ref="C109:C110"/>
    <mergeCell ref="D109:D110"/>
    <mergeCell ref="E109:E110"/>
    <mergeCell ref="F109:F110"/>
    <mergeCell ref="G109:G110"/>
    <mergeCell ref="A105:A108"/>
    <mergeCell ref="C105:C108"/>
    <mergeCell ref="D105:D108"/>
    <mergeCell ref="E105:E108"/>
    <mergeCell ref="F105:F108"/>
    <mergeCell ref="G105:G108"/>
    <mergeCell ref="A101:A104"/>
    <mergeCell ref="C101:C104"/>
    <mergeCell ref="D101:D104"/>
    <mergeCell ref="E101:E104"/>
    <mergeCell ref="F101:F104"/>
    <mergeCell ref="G101:G104"/>
    <mergeCell ref="A99:A100"/>
    <mergeCell ref="B99:B100"/>
    <mergeCell ref="D99:D100"/>
    <mergeCell ref="E99:E100"/>
    <mergeCell ref="F99:F100"/>
    <mergeCell ref="G99:G100"/>
    <mergeCell ref="A95:A97"/>
    <mergeCell ref="C95:C97"/>
    <mergeCell ref="D95:D97"/>
    <mergeCell ref="E95:E97"/>
    <mergeCell ref="F95:F97"/>
    <mergeCell ref="G95:G97"/>
    <mergeCell ref="A90:A91"/>
    <mergeCell ref="B90:B91"/>
    <mergeCell ref="D90:D91"/>
    <mergeCell ref="E90:E91"/>
    <mergeCell ref="F90:F91"/>
    <mergeCell ref="G90:G91"/>
    <mergeCell ref="A85:A88"/>
    <mergeCell ref="C85:C88"/>
    <mergeCell ref="D85:D88"/>
    <mergeCell ref="E85:E88"/>
    <mergeCell ref="F85:F88"/>
    <mergeCell ref="G85:G88"/>
    <mergeCell ref="A82:A84"/>
    <mergeCell ref="C82:C84"/>
    <mergeCell ref="D82:D84"/>
    <mergeCell ref="E82:E84"/>
    <mergeCell ref="F82:F84"/>
    <mergeCell ref="G82:G84"/>
    <mergeCell ref="A73:A81"/>
    <mergeCell ref="C73:C81"/>
    <mergeCell ref="D73:D81"/>
    <mergeCell ref="E73:E81"/>
    <mergeCell ref="F73:F81"/>
    <mergeCell ref="G73:G81"/>
    <mergeCell ref="A71:A72"/>
    <mergeCell ref="B71:B72"/>
    <mergeCell ref="D71:D72"/>
    <mergeCell ref="E71:E72"/>
    <mergeCell ref="F71:F72"/>
    <mergeCell ref="G71:G72"/>
    <mergeCell ref="A62:A69"/>
    <mergeCell ref="C62:C69"/>
    <mergeCell ref="D62:D69"/>
    <mergeCell ref="E62:E69"/>
    <mergeCell ref="F62:F69"/>
    <mergeCell ref="G62:G69"/>
    <mergeCell ref="A55:A61"/>
    <mergeCell ref="C55:C61"/>
    <mergeCell ref="D55:D61"/>
    <mergeCell ref="E55:E61"/>
    <mergeCell ref="F55:F61"/>
    <mergeCell ref="G55:G61"/>
    <mergeCell ref="A46:A54"/>
    <mergeCell ref="C46:C54"/>
    <mergeCell ref="D46:D54"/>
    <mergeCell ref="E46:E54"/>
    <mergeCell ref="F46:F54"/>
    <mergeCell ref="G46:G54"/>
    <mergeCell ref="A44:A45"/>
    <mergeCell ref="B44:B45"/>
    <mergeCell ref="D44:D45"/>
    <mergeCell ref="E44:E45"/>
    <mergeCell ref="F44:F45"/>
    <mergeCell ref="G44:G45"/>
    <mergeCell ref="A37:A42"/>
    <mergeCell ref="C37:C42"/>
    <mergeCell ref="D37:D42"/>
    <mergeCell ref="E37:E42"/>
    <mergeCell ref="F37:F42"/>
    <mergeCell ref="G37:G42"/>
    <mergeCell ref="A30:A36"/>
    <mergeCell ref="C30:C36"/>
    <mergeCell ref="D30:D36"/>
    <mergeCell ref="E30:E36"/>
    <mergeCell ref="F30:F36"/>
    <mergeCell ref="G30:G36"/>
    <mergeCell ref="A26:A29"/>
    <mergeCell ref="C26:C29"/>
    <mergeCell ref="D26:D29"/>
    <mergeCell ref="E26:E29"/>
    <mergeCell ref="F26:F29"/>
    <mergeCell ref="G26:G29"/>
    <mergeCell ref="A24:A25"/>
    <mergeCell ref="B24:B25"/>
    <mergeCell ref="D24:D25"/>
    <mergeCell ref="E24:E25"/>
    <mergeCell ref="F24:F25"/>
    <mergeCell ref="G24:G25"/>
    <mergeCell ref="A14:A23"/>
    <mergeCell ref="C14:C23"/>
    <mergeCell ref="D14:D23"/>
    <mergeCell ref="E14:E23"/>
    <mergeCell ref="F14:F23"/>
    <mergeCell ref="G14:G23"/>
    <mergeCell ref="A1:A2"/>
    <mergeCell ref="B1:B2"/>
    <mergeCell ref="D1:D2"/>
    <mergeCell ref="E1:E2"/>
    <mergeCell ref="F1:F2"/>
    <mergeCell ref="G1:G2"/>
    <mergeCell ref="A8:A13"/>
    <mergeCell ref="C8:C13"/>
    <mergeCell ref="D8:D13"/>
    <mergeCell ref="E8:E13"/>
    <mergeCell ref="F8:F13"/>
    <mergeCell ref="G8:G13"/>
    <mergeCell ref="A3:A7"/>
    <mergeCell ref="C3:C7"/>
    <mergeCell ref="D3:D7"/>
    <mergeCell ref="E3:E7"/>
    <mergeCell ref="F3:F7"/>
    <mergeCell ref="G3:G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workbookViewId="0">
      <selection activeCell="H2" sqref="H2"/>
    </sheetView>
  </sheetViews>
  <sheetFormatPr defaultRowHeight="12.75" x14ac:dyDescent="0.2"/>
  <cols>
    <col min="1" max="1" width="9.140625" style="27"/>
    <col min="2" max="2" width="18.28515625" style="27" customWidth="1"/>
    <col min="3" max="3" width="15.5703125" style="27" customWidth="1"/>
    <col min="4" max="4" width="41.5703125" style="27" customWidth="1"/>
    <col min="5" max="5" width="46.42578125" style="27" customWidth="1"/>
    <col min="6" max="16384" width="9.140625" style="27"/>
  </cols>
  <sheetData>
    <row r="1" spans="1:5" ht="30.75" thickBot="1" x14ac:dyDescent="0.25">
      <c r="A1" s="338" t="s">
        <v>523</v>
      </c>
      <c r="B1" s="339" t="s">
        <v>524</v>
      </c>
      <c r="C1" s="339" t="s">
        <v>1</v>
      </c>
      <c r="D1" s="339" t="s">
        <v>3</v>
      </c>
      <c r="E1" s="477"/>
    </row>
    <row r="2" spans="1:5" ht="60" customHeight="1" thickBot="1" x14ac:dyDescent="0.25">
      <c r="A2" s="340">
        <v>732</v>
      </c>
      <c r="B2" s="341" t="s">
        <v>526</v>
      </c>
      <c r="C2" s="341" t="s">
        <v>271</v>
      </c>
      <c r="D2" s="341" t="s">
        <v>1788</v>
      </c>
      <c r="E2" s="488"/>
    </row>
    <row r="3" spans="1:5" ht="15.75" thickBot="1" x14ac:dyDescent="0.25">
      <c r="A3" s="474" t="s">
        <v>528</v>
      </c>
      <c r="B3" s="476"/>
      <c r="C3" s="486" t="s">
        <v>1789</v>
      </c>
      <c r="D3" s="487"/>
      <c r="E3" s="488"/>
    </row>
    <row r="4" spans="1:5" ht="30" customHeight="1" thickBot="1" x14ac:dyDescent="0.25">
      <c r="A4" s="474" t="s">
        <v>530</v>
      </c>
      <c r="B4" s="476"/>
      <c r="C4" s="486">
        <v>1</v>
      </c>
      <c r="D4" s="487"/>
      <c r="E4" s="488"/>
    </row>
    <row r="5" spans="1:5" ht="75" customHeight="1" thickBot="1" x14ac:dyDescent="0.25">
      <c r="A5" s="474" t="s">
        <v>532</v>
      </c>
      <c r="B5" s="476"/>
      <c r="C5" s="486" t="s">
        <v>185</v>
      </c>
      <c r="D5" s="487"/>
      <c r="E5" s="488"/>
    </row>
    <row r="6" spans="1:5" ht="15.75" thickBot="1" x14ac:dyDescent="0.25">
      <c r="A6" s="474" t="s">
        <v>534</v>
      </c>
      <c r="B6" s="476"/>
      <c r="C6" s="486">
        <v>277.98</v>
      </c>
      <c r="D6" s="487"/>
      <c r="E6" s="488"/>
    </row>
    <row r="7" spans="1:5" ht="30" customHeight="1" thickBot="1" x14ac:dyDescent="0.25">
      <c r="A7" s="474" t="s">
        <v>1790</v>
      </c>
      <c r="B7" s="476"/>
      <c r="C7" s="486">
        <v>90</v>
      </c>
      <c r="D7" s="487"/>
      <c r="E7" s="488"/>
    </row>
    <row r="8" spans="1:5" ht="15.75" thickBot="1" x14ac:dyDescent="0.25">
      <c r="A8" s="474" t="s">
        <v>536</v>
      </c>
      <c r="B8" s="476"/>
      <c r="C8" s="486">
        <v>10</v>
      </c>
      <c r="D8" s="487"/>
      <c r="E8" s="488"/>
    </row>
    <row r="9" spans="1:5" ht="15.75" thickBot="1" x14ac:dyDescent="0.25">
      <c r="A9" s="474" t="s">
        <v>1791</v>
      </c>
      <c r="B9" s="476"/>
      <c r="C9" s="486">
        <v>100</v>
      </c>
      <c r="D9" s="487"/>
      <c r="E9" s="488"/>
    </row>
    <row r="10" spans="1:5" ht="15.75" thickBot="1" x14ac:dyDescent="0.25">
      <c r="A10" s="474" t="s">
        <v>1792</v>
      </c>
      <c r="B10" s="475"/>
      <c r="C10" s="475"/>
      <c r="D10" s="476"/>
      <c r="E10" s="488"/>
    </row>
    <row r="11" spans="1:5" ht="30" customHeight="1" thickBot="1" x14ac:dyDescent="0.25">
      <c r="A11" s="474" t="s">
        <v>538</v>
      </c>
      <c r="B11" s="476"/>
      <c r="C11" s="486">
        <v>168</v>
      </c>
      <c r="D11" s="487"/>
      <c r="E11" s="488"/>
    </row>
    <row r="12" spans="1:5" ht="30" customHeight="1" thickBot="1" x14ac:dyDescent="0.25">
      <c r="A12" s="474" t="s">
        <v>540</v>
      </c>
      <c r="B12" s="476"/>
      <c r="C12" s="486">
        <v>1000</v>
      </c>
      <c r="D12" s="487"/>
      <c r="E12" s="488"/>
    </row>
    <row r="13" spans="1:5" ht="15.75" thickBot="1" x14ac:dyDescent="0.25">
      <c r="A13" s="474" t="s">
        <v>1793</v>
      </c>
      <c r="B13" s="475"/>
      <c r="C13" s="475"/>
      <c r="D13" s="476"/>
      <c r="E13" s="478"/>
    </row>
    <row r="14" spans="1:5" ht="15.75" thickBot="1" x14ac:dyDescent="0.25">
      <c r="A14" s="342"/>
    </row>
    <row r="15" spans="1:5" ht="30.75" thickBot="1" x14ac:dyDescent="0.25">
      <c r="A15" s="338" t="s">
        <v>523</v>
      </c>
      <c r="B15" s="339" t="s">
        <v>524</v>
      </c>
      <c r="C15" s="339" t="s">
        <v>1</v>
      </c>
      <c r="D15" s="339" t="s">
        <v>3</v>
      </c>
      <c r="E15" s="477"/>
    </row>
    <row r="16" spans="1:5" ht="75.75" thickBot="1" x14ac:dyDescent="0.25">
      <c r="A16" s="340">
        <v>702</v>
      </c>
      <c r="B16" s="341" t="s">
        <v>526</v>
      </c>
      <c r="C16" s="341" t="s">
        <v>1794</v>
      </c>
      <c r="D16" s="341" t="s">
        <v>1795</v>
      </c>
      <c r="E16" s="488"/>
    </row>
    <row r="17" spans="1:5" ht="15.75" thickBot="1" x14ac:dyDescent="0.25">
      <c r="A17" s="474" t="s">
        <v>528</v>
      </c>
      <c r="B17" s="476"/>
      <c r="C17" s="486" t="s">
        <v>1789</v>
      </c>
      <c r="D17" s="487"/>
      <c r="E17" s="488"/>
    </row>
    <row r="18" spans="1:5" ht="30" customHeight="1" thickBot="1" x14ac:dyDescent="0.25">
      <c r="A18" s="474" t="s">
        <v>530</v>
      </c>
      <c r="B18" s="476"/>
      <c r="C18" s="486">
        <v>1</v>
      </c>
      <c r="D18" s="487"/>
      <c r="E18" s="488"/>
    </row>
    <row r="19" spans="1:5" ht="30" customHeight="1" thickBot="1" x14ac:dyDescent="0.25">
      <c r="A19" s="474" t="s">
        <v>532</v>
      </c>
      <c r="B19" s="476"/>
      <c r="C19" s="486" t="s">
        <v>93</v>
      </c>
      <c r="D19" s="487"/>
      <c r="E19" s="488"/>
    </row>
    <row r="20" spans="1:5" ht="15.75" thickBot="1" x14ac:dyDescent="0.25">
      <c r="A20" s="474" t="s">
        <v>534</v>
      </c>
      <c r="B20" s="476"/>
      <c r="C20" s="486">
        <v>143.80000000000001</v>
      </c>
      <c r="D20" s="487"/>
      <c r="E20" s="488"/>
    </row>
    <row r="21" spans="1:5" ht="30" customHeight="1" thickBot="1" x14ac:dyDescent="0.25">
      <c r="A21" s="474" t="s">
        <v>1790</v>
      </c>
      <c r="B21" s="476"/>
      <c r="C21" s="486">
        <v>90</v>
      </c>
      <c r="D21" s="487"/>
      <c r="E21" s="488"/>
    </row>
    <row r="22" spans="1:5" ht="15.75" thickBot="1" x14ac:dyDescent="0.25">
      <c r="A22" s="474" t="s">
        <v>536</v>
      </c>
      <c r="B22" s="476"/>
      <c r="C22" s="486">
        <v>10</v>
      </c>
      <c r="D22" s="487"/>
      <c r="E22" s="488"/>
    </row>
    <row r="23" spans="1:5" ht="15.75" thickBot="1" x14ac:dyDescent="0.25">
      <c r="A23" s="474" t="s">
        <v>1791</v>
      </c>
      <c r="B23" s="476"/>
      <c r="C23" s="486">
        <v>100</v>
      </c>
      <c r="D23" s="487"/>
      <c r="E23" s="488"/>
    </row>
    <row r="24" spans="1:5" ht="15.75" thickBot="1" x14ac:dyDescent="0.25">
      <c r="A24" s="474" t="s">
        <v>1792</v>
      </c>
      <c r="B24" s="475"/>
      <c r="C24" s="475"/>
      <c r="D24" s="476"/>
      <c r="E24" s="488"/>
    </row>
    <row r="25" spans="1:5" ht="30" customHeight="1" thickBot="1" x14ac:dyDescent="0.25">
      <c r="A25" s="474" t="s">
        <v>538</v>
      </c>
      <c r="B25" s="476"/>
      <c r="C25" s="486">
        <v>70</v>
      </c>
      <c r="D25" s="487"/>
      <c r="E25" s="488"/>
    </row>
    <row r="26" spans="1:5" ht="30" customHeight="1" thickBot="1" x14ac:dyDescent="0.25">
      <c r="A26" s="474" t="s">
        <v>540</v>
      </c>
      <c r="B26" s="476"/>
      <c r="C26" s="486">
        <v>1000</v>
      </c>
      <c r="D26" s="487"/>
      <c r="E26" s="478"/>
    </row>
    <row r="27" spans="1:5" ht="15" x14ac:dyDescent="0.2">
      <c r="A27" s="342"/>
    </row>
    <row r="28" spans="1:5" ht="15.75" thickBot="1" x14ac:dyDescent="0.25">
      <c r="A28" s="342"/>
    </row>
    <row r="29" spans="1:5" ht="30.75" thickBot="1" x14ac:dyDescent="0.25">
      <c r="A29" s="338" t="s">
        <v>523</v>
      </c>
      <c r="B29" s="339" t="s">
        <v>524</v>
      </c>
      <c r="C29" s="339" t="s">
        <v>1</v>
      </c>
      <c r="D29" s="339" t="s">
        <v>3</v>
      </c>
      <c r="E29" s="477"/>
    </row>
    <row r="30" spans="1:5" ht="75.75" thickBot="1" x14ac:dyDescent="0.25">
      <c r="A30" s="340">
        <v>702</v>
      </c>
      <c r="B30" s="341" t="s">
        <v>526</v>
      </c>
      <c r="C30" s="341" t="s">
        <v>1796</v>
      </c>
      <c r="D30" s="341" t="s">
        <v>1797</v>
      </c>
      <c r="E30" s="478"/>
    </row>
    <row r="31" spans="1:5" ht="30.75" customHeight="1" thickBot="1" x14ac:dyDescent="0.25">
      <c r="A31" s="484" t="s">
        <v>528</v>
      </c>
      <c r="B31" s="485"/>
      <c r="C31" s="479"/>
      <c r="D31" s="341" t="s">
        <v>1789</v>
      </c>
    </row>
    <row r="32" spans="1:5" ht="29.25" customHeight="1" thickBot="1" x14ac:dyDescent="0.25">
      <c r="A32" s="482" t="s">
        <v>530</v>
      </c>
      <c r="B32" s="483"/>
      <c r="C32" s="480"/>
    </row>
    <row r="33" spans="1:4" ht="15.75" thickBot="1" x14ac:dyDescent="0.25">
      <c r="A33" s="343" t="s">
        <v>532</v>
      </c>
      <c r="B33" s="341"/>
      <c r="C33" s="480"/>
      <c r="D33" s="341" t="s">
        <v>93</v>
      </c>
    </row>
    <row r="34" spans="1:4" ht="30.75" customHeight="1" thickBot="1" x14ac:dyDescent="0.25">
      <c r="A34" s="482" t="s">
        <v>534</v>
      </c>
      <c r="B34" s="483"/>
      <c r="C34" s="480"/>
      <c r="D34" s="341">
        <v>90</v>
      </c>
    </row>
    <row r="35" spans="1:4" ht="45.75" customHeight="1" thickBot="1" x14ac:dyDescent="0.25">
      <c r="A35" s="482" t="s">
        <v>1790</v>
      </c>
      <c r="B35" s="483"/>
      <c r="C35" s="480"/>
      <c r="D35" s="341">
        <v>90</v>
      </c>
    </row>
    <row r="36" spans="1:4" ht="30.75" customHeight="1" thickBot="1" x14ac:dyDescent="0.25">
      <c r="A36" s="482" t="s">
        <v>536</v>
      </c>
      <c r="B36" s="483"/>
      <c r="C36" s="480"/>
      <c r="D36" s="341">
        <v>10</v>
      </c>
    </row>
    <row r="37" spans="1:4" ht="30.75" customHeight="1" thickBot="1" x14ac:dyDescent="0.25">
      <c r="A37" s="482" t="s">
        <v>1791</v>
      </c>
      <c r="B37" s="483"/>
      <c r="C37" s="480"/>
      <c r="D37" s="341">
        <v>100</v>
      </c>
    </row>
    <row r="38" spans="1:4" ht="15.75" thickBot="1" x14ac:dyDescent="0.25">
      <c r="A38" s="482" t="s">
        <v>1792</v>
      </c>
      <c r="B38" s="483"/>
      <c r="C38" s="480"/>
    </row>
    <row r="39" spans="1:4" ht="45.75" customHeight="1" thickBot="1" x14ac:dyDescent="0.25">
      <c r="A39" s="482" t="s">
        <v>538</v>
      </c>
      <c r="B39" s="483"/>
      <c r="C39" s="480"/>
      <c r="D39" s="341">
        <v>70</v>
      </c>
    </row>
    <row r="40" spans="1:4" ht="45.75" customHeight="1" thickBot="1" x14ac:dyDescent="0.25">
      <c r="A40" s="482" t="s">
        <v>540</v>
      </c>
      <c r="B40" s="483"/>
      <c r="C40" s="481"/>
      <c r="D40" s="341">
        <v>1000</v>
      </c>
    </row>
  </sheetData>
  <mergeCells count="52">
    <mergeCell ref="A10:D10"/>
    <mergeCell ref="E1:E13"/>
    <mergeCell ref="A3:B3"/>
    <mergeCell ref="C3:D3"/>
    <mergeCell ref="A4:B4"/>
    <mergeCell ref="C4:D4"/>
    <mergeCell ref="A5:B5"/>
    <mergeCell ref="C5:D5"/>
    <mergeCell ref="A6:B6"/>
    <mergeCell ref="C6:D6"/>
    <mergeCell ref="A7:B7"/>
    <mergeCell ref="C7:D7"/>
    <mergeCell ref="A8:B8"/>
    <mergeCell ref="C8:D8"/>
    <mergeCell ref="A9:B9"/>
    <mergeCell ref="C9:D9"/>
    <mergeCell ref="C17:D17"/>
    <mergeCell ref="A18:B18"/>
    <mergeCell ref="C18:D18"/>
    <mergeCell ref="A25:B25"/>
    <mergeCell ref="C25:D25"/>
    <mergeCell ref="A19:B19"/>
    <mergeCell ref="C19:D19"/>
    <mergeCell ref="A20:B20"/>
    <mergeCell ref="C20:D20"/>
    <mergeCell ref="A21:B21"/>
    <mergeCell ref="C21:D21"/>
    <mergeCell ref="A22:B22"/>
    <mergeCell ref="C22:D22"/>
    <mergeCell ref="A23:B23"/>
    <mergeCell ref="C23:D23"/>
    <mergeCell ref="A11:B11"/>
    <mergeCell ref="C11:D11"/>
    <mergeCell ref="A12:B12"/>
    <mergeCell ref="C12:D12"/>
    <mergeCell ref="A13:D13"/>
    <mergeCell ref="A24:D24"/>
    <mergeCell ref="E29:E30"/>
    <mergeCell ref="C31:C40"/>
    <mergeCell ref="A38:B38"/>
    <mergeCell ref="A31:B31"/>
    <mergeCell ref="A34:B34"/>
    <mergeCell ref="A35:B35"/>
    <mergeCell ref="A36:B36"/>
    <mergeCell ref="A37:B37"/>
    <mergeCell ref="A39:B39"/>
    <mergeCell ref="A40:B40"/>
    <mergeCell ref="A32:B32"/>
    <mergeCell ref="A26:B26"/>
    <mergeCell ref="C26:D26"/>
    <mergeCell ref="E15:E26"/>
    <mergeCell ref="A17:B1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workbookViewId="0">
      <selection activeCell="F8" sqref="F8:F22"/>
    </sheetView>
  </sheetViews>
  <sheetFormatPr defaultRowHeight="15" customHeight="1" x14ac:dyDescent="0.2"/>
  <cols>
    <col min="1" max="1" width="13" style="84" customWidth="1"/>
    <col min="2" max="2" width="43" style="84" customWidth="1"/>
    <col min="3" max="3" width="16" style="84" customWidth="1"/>
    <col min="4" max="4" width="17.85546875" style="84" customWidth="1"/>
    <col min="5" max="5" width="16" style="84" customWidth="1"/>
    <col min="6" max="6" width="22.28515625" style="84" customWidth="1"/>
    <col min="7" max="16384" width="9.140625" style="84"/>
  </cols>
  <sheetData>
    <row r="1" spans="1:6" ht="15" customHeight="1" x14ac:dyDescent="0.2">
      <c r="A1" s="83" t="s">
        <v>428</v>
      </c>
      <c r="B1" s="83" t="s">
        <v>429</v>
      </c>
      <c r="C1" s="83" t="s">
        <v>430</v>
      </c>
      <c r="D1" s="83" t="s">
        <v>431</v>
      </c>
      <c r="E1" s="83" t="s">
        <v>432</v>
      </c>
      <c r="F1" s="83" t="s">
        <v>433</v>
      </c>
    </row>
    <row r="2" spans="1:6" ht="15" customHeight="1" x14ac:dyDescent="0.2">
      <c r="A2" s="85" t="s">
        <v>81</v>
      </c>
      <c r="B2" s="85" t="s">
        <v>434</v>
      </c>
      <c r="C2" s="85" t="s">
        <v>224</v>
      </c>
      <c r="D2" s="85" t="s">
        <v>435</v>
      </c>
      <c r="E2" s="86" t="s">
        <v>436</v>
      </c>
      <c r="F2" s="503"/>
    </row>
    <row r="3" spans="1:6" ht="82.5" customHeight="1" x14ac:dyDescent="0.2">
      <c r="A3" s="87"/>
      <c r="B3" s="88" t="s">
        <v>437</v>
      </c>
      <c r="C3" s="87"/>
      <c r="D3" s="87"/>
      <c r="E3" s="87"/>
      <c r="F3" s="504"/>
    </row>
    <row r="4" spans="1:6" ht="15" customHeight="1" x14ac:dyDescent="0.2">
      <c r="A4" s="85" t="s">
        <v>40</v>
      </c>
      <c r="B4" s="85" t="s">
        <v>438</v>
      </c>
      <c r="C4" s="505" t="s">
        <v>215</v>
      </c>
      <c r="D4" s="85" t="s">
        <v>435</v>
      </c>
      <c r="E4" s="89" t="s">
        <v>439</v>
      </c>
      <c r="F4" s="503"/>
    </row>
    <row r="5" spans="1:6" ht="15" customHeight="1" x14ac:dyDescent="0.2">
      <c r="A5" s="90"/>
      <c r="B5" s="91" t="s">
        <v>440</v>
      </c>
      <c r="C5" s="506"/>
      <c r="D5" s="90"/>
      <c r="E5" s="90"/>
      <c r="F5" s="508"/>
    </row>
    <row r="6" spans="1:6" ht="15" customHeight="1" x14ac:dyDescent="0.2">
      <c r="A6" s="90"/>
      <c r="B6" s="91" t="s">
        <v>441</v>
      </c>
      <c r="C6" s="506"/>
      <c r="D6" s="90"/>
      <c r="E6" s="90"/>
      <c r="F6" s="508"/>
    </row>
    <row r="7" spans="1:6" ht="34.5" customHeight="1" x14ac:dyDescent="0.2">
      <c r="A7" s="92"/>
      <c r="B7" s="92" t="s">
        <v>442</v>
      </c>
      <c r="C7" s="507"/>
      <c r="D7" s="92"/>
      <c r="E7" s="92"/>
      <c r="F7" s="504"/>
    </row>
    <row r="8" spans="1:6" ht="15" customHeight="1" x14ac:dyDescent="0.2">
      <c r="A8" s="85" t="s">
        <v>443</v>
      </c>
      <c r="B8" s="85" t="s">
        <v>444</v>
      </c>
      <c r="C8" s="85" t="s">
        <v>224</v>
      </c>
      <c r="D8" s="85" t="s">
        <v>435</v>
      </c>
      <c r="E8" s="93" t="s">
        <v>445</v>
      </c>
      <c r="F8" s="503"/>
    </row>
    <row r="9" spans="1:6" ht="15" customHeight="1" x14ac:dyDescent="0.2">
      <c r="A9" s="90"/>
      <c r="B9" s="91" t="s">
        <v>446</v>
      </c>
      <c r="C9" s="90"/>
      <c r="D9" s="90"/>
      <c r="E9" s="90"/>
      <c r="F9" s="508"/>
    </row>
    <row r="10" spans="1:6" ht="15" customHeight="1" x14ac:dyDescent="0.2">
      <c r="A10" s="90"/>
      <c r="B10" s="91" t="s">
        <v>447</v>
      </c>
      <c r="C10" s="90"/>
      <c r="D10" s="90"/>
      <c r="E10" s="90"/>
      <c r="F10" s="508"/>
    </row>
    <row r="11" spans="1:6" ht="15" customHeight="1" x14ac:dyDescent="0.2">
      <c r="A11" s="90"/>
      <c r="B11" s="91" t="s">
        <v>448</v>
      </c>
      <c r="C11" s="90"/>
      <c r="D11" s="90"/>
      <c r="E11" s="90"/>
      <c r="F11" s="508"/>
    </row>
    <row r="12" spans="1:6" ht="15" customHeight="1" x14ac:dyDescent="0.2">
      <c r="A12" s="90"/>
      <c r="B12" s="91" t="s">
        <v>449</v>
      </c>
      <c r="C12" s="90"/>
      <c r="D12" s="90"/>
      <c r="E12" s="90"/>
      <c r="F12" s="508"/>
    </row>
    <row r="13" spans="1:6" ht="15" customHeight="1" x14ac:dyDescent="0.2">
      <c r="A13" s="90"/>
      <c r="B13" s="91" t="s">
        <v>450</v>
      </c>
      <c r="C13" s="90"/>
      <c r="D13" s="90"/>
      <c r="E13" s="90"/>
      <c r="F13" s="508"/>
    </row>
    <row r="14" spans="1:6" ht="15" customHeight="1" x14ac:dyDescent="0.2">
      <c r="A14" s="90"/>
      <c r="B14" s="91" t="s">
        <v>451</v>
      </c>
      <c r="C14" s="90"/>
      <c r="D14" s="90"/>
      <c r="E14" s="90"/>
      <c r="F14" s="508"/>
    </row>
    <row r="15" spans="1:6" ht="15" customHeight="1" x14ac:dyDescent="0.2">
      <c r="A15" s="90"/>
      <c r="B15" s="91" t="s">
        <v>452</v>
      </c>
      <c r="C15" s="90"/>
      <c r="D15" s="90"/>
      <c r="E15" s="90"/>
      <c r="F15" s="508"/>
    </row>
    <row r="16" spans="1:6" ht="15" customHeight="1" x14ac:dyDescent="0.2">
      <c r="A16" s="90"/>
      <c r="B16" s="91" t="s">
        <v>453</v>
      </c>
      <c r="C16" s="90"/>
      <c r="D16" s="90"/>
      <c r="E16" s="90"/>
      <c r="F16" s="508"/>
    </row>
    <row r="17" spans="1:6" ht="15" customHeight="1" x14ac:dyDescent="0.2">
      <c r="A17" s="90"/>
      <c r="B17" s="91" t="s">
        <v>454</v>
      </c>
      <c r="C17" s="90"/>
      <c r="D17" s="90"/>
      <c r="E17" s="90"/>
      <c r="F17" s="508"/>
    </row>
    <row r="18" spans="1:6" ht="15" customHeight="1" x14ac:dyDescent="0.2">
      <c r="A18" s="90"/>
      <c r="B18" s="91" t="s">
        <v>455</v>
      </c>
      <c r="C18" s="90"/>
      <c r="D18" s="90"/>
      <c r="E18" s="90"/>
      <c r="F18" s="508"/>
    </row>
    <row r="19" spans="1:6" ht="15" customHeight="1" x14ac:dyDescent="0.2">
      <c r="A19" s="90"/>
      <c r="B19" s="91" t="s">
        <v>456</v>
      </c>
      <c r="C19" s="90"/>
      <c r="D19" s="90"/>
      <c r="E19" s="90"/>
      <c r="F19" s="508"/>
    </row>
    <row r="20" spans="1:6" ht="15" customHeight="1" x14ac:dyDescent="0.2">
      <c r="A20" s="90"/>
      <c r="B20" s="91" t="s">
        <v>457</v>
      </c>
      <c r="C20" s="90"/>
      <c r="D20" s="90"/>
      <c r="E20" s="90"/>
      <c r="F20" s="508"/>
    </row>
    <row r="21" spans="1:6" ht="15" customHeight="1" x14ac:dyDescent="0.2">
      <c r="A21" s="90"/>
      <c r="B21" s="91" t="s">
        <v>458</v>
      </c>
      <c r="C21" s="90"/>
      <c r="D21" s="90"/>
      <c r="E21" s="90"/>
      <c r="F21" s="508"/>
    </row>
    <row r="22" spans="1:6" ht="15" customHeight="1" x14ac:dyDescent="0.2">
      <c r="A22" s="87"/>
      <c r="B22" s="92" t="s">
        <v>459</v>
      </c>
      <c r="C22" s="87"/>
      <c r="D22" s="87"/>
      <c r="E22" s="87"/>
      <c r="F22" s="504"/>
    </row>
    <row r="23" spans="1:6" ht="15" customHeight="1" x14ac:dyDescent="0.2">
      <c r="A23" s="85" t="s">
        <v>460</v>
      </c>
      <c r="B23" s="85" t="s">
        <v>461</v>
      </c>
      <c r="C23" s="94" t="s">
        <v>215</v>
      </c>
      <c r="D23" s="85" t="s">
        <v>435</v>
      </c>
      <c r="E23" s="93" t="s">
        <v>462</v>
      </c>
      <c r="F23" s="503"/>
    </row>
    <row r="24" spans="1:6" ht="15" customHeight="1" x14ac:dyDescent="0.2">
      <c r="A24" s="90"/>
      <c r="B24" s="91" t="s">
        <v>463</v>
      </c>
      <c r="C24" s="90"/>
      <c r="D24" s="90"/>
      <c r="E24" s="90"/>
      <c r="F24" s="508"/>
    </row>
    <row r="25" spans="1:6" ht="15" customHeight="1" x14ac:dyDescent="0.2">
      <c r="A25" s="90"/>
      <c r="B25" s="91" t="s">
        <v>464</v>
      </c>
      <c r="C25" s="90"/>
      <c r="D25" s="90"/>
      <c r="E25" s="90"/>
      <c r="F25" s="508"/>
    </row>
    <row r="26" spans="1:6" ht="15" customHeight="1" x14ac:dyDescent="0.2">
      <c r="A26" s="90"/>
      <c r="B26" s="91" t="s">
        <v>465</v>
      </c>
      <c r="C26" s="90"/>
      <c r="D26" s="90"/>
      <c r="E26" s="90"/>
      <c r="F26" s="508"/>
    </row>
    <row r="27" spans="1:6" ht="15" customHeight="1" x14ac:dyDescent="0.2">
      <c r="A27" s="95"/>
      <c r="B27" s="92" t="s">
        <v>466</v>
      </c>
      <c r="C27" s="95"/>
      <c r="D27" s="95"/>
      <c r="E27" s="95"/>
      <c r="F27" s="504"/>
    </row>
    <row r="28" spans="1:6" ht="69.75" customHeight="1" x14ac:dyDescent="0.2">
      <c r="A28" s="96" t="s">
        <v>467</v>
      </c>
      <c r="B28" s="96" t="s">
        <v>468</v>
      </c>
      <c r="C28" s="97" t="s">
        <v>215</v>
      </c>
      <c r="D28" s="96" t="s">
        <v>435</v>
      </c>
      <c r="E28" s="98" t="s">
        <v>469</v>
      </c>
      <c r="F28" s="96"/>
    </row>
    <row r="29" spans="1:6" ht="15" customHeight="1" x14ac:dyDescent="0.2">
      <c r="A29" s="85" t="s">
        <v>470</v>
      </c>
      <c r="B29" s="85" t="s">
        <v>471</v>
      </c>
      <c r="C29" s="94" t="s">
        <v>10</v>
      </c>
      <c r="D29" s="85" t="s">
        <v>435</v>
      </c>
      <c r="E29" s="497" t="s">
        <v>472</v>
      </c>
      <c r="F29" s="498"/>
    </row>
    <row r="30" spans="1:6" ht="15" customHeight="1" x14ac:dyDescent="0.2">
      <c r="A30" s="90"/>
      <c r="B30" s="91" t="s">
        <v>473</v>
      </c>
      <c r="C30" s="90"/>
      <c r="D30" s="90"/>
      <c r="E30" s="491"/>
      <c r="F30" s="492"/>
    </row>
    <row r="31" spans="1:6" ht="15" customHeight="1" x14ac:dyDescent="0.2">
      <c r="A31" s="90"/>
      <c r="B31" s="91" t="s">
        <v>474</v>
      </c>
      <c r="C31" s="90"/>
      <c r="D31" s="90"/>
      <c r="E31" s="491"/>
      <c r="F31" s="492"/>
    </row>
    <row r="32" spans="1:6" ht="15" customHeight="1" x14ac:dyDescent="0.2">
      <c r="A32" s="90"/>
      <c r="B32" s="91" t="s">
        <v>475</v>
      </c>
      <c r="C32" s="90"/>
      <c r="D32" s="90"/>
      <c r="E32" s="491"/>
      <c r="F32" s="492"/>
    </row>
    <row r="33" spans="1:6" ht="15" customHeight="1" x14ac:dyDescent="0.2">
      <c r="A33" s="90"/>
      <c r="B33" s="91" t="s">
        <v>476</v>
      </c>
      <c r="C33" s="90"/>
      <c r="D33" s="90"/>
      <c r="E33" s="491"/>
      <c r="F33" s="492"/>
    </row>
    <row r="34" spans="1:6" ht="15" customHeight="1" x14ac:dyDescent="0.2">
      <c r="A34" s="90"/>
      <c r="B34" s="91" t="s">
        <v>477</v>
      </c>
      <c r="C34" s="90"/>
      <c r="D34" s="90"/>
      <c r="E34" s="491"/>
      <c r="F34" s="492"/>
    </row>
    <row r="35" spans="1:6" ht="15" customHeight="1" x14ac:dyDescent="0.2">
      <c r="A35" s="90"/>
      <c r="B35" s="91" t="s">
        <v>478</v>
      </c>
      <c r="C35" s="90"/>
      <c r="D35" s="90"/>
      <c r="E35" s="491"/>
      <c r="F35" s="492"/>
    </row>
    <row r="36" spans="1:6" ht="15" customHeight="1" x14ac:dyDescent="0.2">
      <c r="A36" s="90"/>
      <c r="B36" s="91" t="s">
        <v>479</v>
      </c>
      <c r="C36" s="90"/>
      <c r="D36" s="90"/>
      <c r="E36" s="491"/>
      <c r="F36" s="492"/>
    </row>
    <row r="37" spans="1:6" ht="29.25" customHeight="1" x14ac:dyDescent="0.2">
      <c r="A37" s="92"/>
      <c r="B37" s="92" t="s">
        <v>480</v>
      </c>
      <c r="C37" s="92"/>
      <c r="D37" s="92"/>
      <c r="E37" s="499"/>
      <c r="F37" s="500"/>
    </row>
    <row r="38" spans="1:6" ht="15" customHeight="1" x14ac:dyDescent="0.2">
      <c r="A38" s="85" t="s">
        <v>481</v>
      </c>
      <c r="B38" s="85" t="s">
        <v>482</v>
      </c>
      <c r="C38" s="85" t="s">
        <v>10</v>
      </c>
      <c r="D38" s="85" t="s">
        <v>435</v>
      </c>
      <c r="E38" s="501" t="s">
        <v>436</v>
      </c>
      <c r="F38" s="502"/>
    </row>
    <row r="39" spans="1:6" ht="15" customHeight="1" x14ac:dyDescent="0.2">
      <c r="A39" s="90"/>
      <c r="B39" s="91" t="s">
        <v>483</v>
      </c>
      <c r="C39" s="90"/>
      <c r="D39" s="90"/>
      <c r="E39" s="491"/>
      <c r="F39" s="492"/>
    </row>
    <row r="40" spans="1:6" ht="15" customHeight="1" x14ac:dyDescent="0.2">
      <c r="A40" s="90"/>
      <c r="B40" s="91" t="s">
        <v>484</v>
      </c>
      <c r="C40" s="90"/>
      <c r="D40" s="90"/>
      <c r="E40" s="491"/>
      <c r="F40" s="492"/>
    </row>
    <row r="41" spans="1:6" ht="15" customHeight="1" x14ac:dyDescent="0.2">
      <c r="A41" s="90"/>
      <c r="B41" s="91" t="s">
        <v>485</v>
      </c>
      <c r="C41" s="90"/>
      <c r="D41" s="90"/>
      <c r="E41" s="491"/>
      <c r="F41" s="492"/>
    </row>
    <row r="42" spans="1:6" ht="15" customHeight="1" x14ac:dyDescent="0.2">
      <c r="A42" s="90"/>
      <c r="B42" s="91" t="s">
        <v>486</v>
      </c>
      <c r="C42" s="90"/>
      <c r="D42" s="90"/>
      <c r="E42" s="491"/>
      <c r="F42" s="492"/>
    </row>
    <row r="43" spans="1:6" ht="15" customHeight="1" x14ac:dyDescent="0.2">
      <c r="A43" s="90"/>
      <c r="B43" s="91" t="s">
        <v>487</v>
      </c>
      <c r="C43" s="90"/>
      <c r="D43" s="90"/>
      <c r="E43" s="491"/>
      <c r="F43" s="492"/>
    </row>
    <row r="44" spans="1:6" ht="15" customHeight="1" x14ac:dyDescent="0.2">
      <c r="A44" s="90"/>
      <c r="B44" s="91" t="s">
        <v>488</v>
      </c>
      <c r="C44" s="90"/>
      <c r="D44" s="90"/>
      <c r="E44" s="491"/>
      <c r="F44" s="492"/>
    </row>
    <row r="45" spans="1:6" ht="15" customHeight="1" x14ac:dyDescent="0.2">
      <c r="A45" s="90"/>
      <c r="B45" s="91" t="s">
        <v>489</v>
      </c>
      <c r="C45" s="90"/>
      <c r="D45" s="90"/>
      <c r="E45" s="491"/>
      <c r="F45" s="492"/>
    </row>
    <row r="46" spans="1:6" ht="15" customHeight="1" x14ac:dyDescent="0.2">
      <c r="A46" s="87"/>
      <c r="B46" s="92" t="s">
        <v>490</v>
      </c>
      <c r="C46" s="87"/>
      <c r="D46" s="87"/>
      <c r="E46" s="489"/>
      <c r="F46" s="490"/>
    </row>
    <row r="47" spans="1:6" ht="45" customHeight="1" x14ac:dyDescent="0.2">
      <c r="A47" s="96" t="s">
        <v>491</v>
      </c>
      <c r="B47" s="96" t="s">
        <v>492</v>
      </c>
      <c r="C47" s="97" t="s">
        <v>10</v>
      </c>
      <c r="D47" s="96" t="s">
        <v>435</v>
      </c>
      <c r="E47" s="493" t="s">
        <v>469</v>
      </c>
      <c r="F47" s="494"/>
    </row>
    <row r="48" spans="1:6" ht="91.5" customHeight="1" x14ac:dyDescent="0.2">
      <c r="A48" s="96" t="s">
        <v>493</v>
      </c>
      <c r="B48" s="96" t="s">
        <v>494</v>
      </c>
      <c r="C48" s="97" t="s">
        <v>10</v>
      </c>
      <c r="D48" s="96" t="s">
        <v>435</v>
      </c>
      <c r="E48" s="495" t="s">
        <v>495</v>
      </c>
      <c r="F48" s="496"/>
    </row>
    <row r="49" spans="1:6" ht="97.5" customHeight="1" x14ac:dyDescent="0.2">
      <c r="A49" s="96" t="s">
        <v>81</v>
      </c>
      <c r="B49" s="96" t="s">
        <v>496</v>
      </c>
      <c r="C49" s="97" t="s">
        <v>10</v>
      </c>
      <c r="D49" s="96" t="s">
        <v>435</v>
      </c>
      <c r="E49" s="495" t="s">
        <v>436</v>
      </c>
      <c r="F49" s="496"/>
    </row>
    <row r="50" spans="1:6" ht="58.5" customHeight="1" x14ac:dyDescent="0.2">
      <c r="A50" s="96" t="s">
        <v>460</v>
      </c>
      <c r="B50" s="96" t="s">
        <v>497</v>
      </c>
      <c r="C50" s="97" t="s">
        <v>9</v>
      </c>
      <c r="D50" s="97" t="s">
        <v>435</v>
      </c>
      <c r="E50" s="495" t="s">
        <v>462</v>
      </c>
      <c r="F50" s="496"/>
    </row>
    <row r="51" spans="1:6" ht="63" customHeight="1" x14ac:dyDescent="0.2">
      <c r="A51" s="96" t="s">
        <v>467</v>
      </c>
      <c r="B51" s="96" t="s">
        <v>498</v>
      </c>
      <c r="C51" s="97" t="s">
        <v>9</v>
      </c>
      <c r="D51" s="96" t="s">
        <v>435</v>
      </c>
      <c r="E51" s="493" t="s">
        <v>469</v>
      </c>
      <c r="F51" s="494"/>
    </row>
    <row r="52" spans="1:6" ht="78.75" customHeight="1" x14ac:dyDescent="0.2">
      <c r="A52" s="96" t="s">
        <v>499</v>
      </c>
      <c r="B52" s="96" t="s">
        <v>500</v>
      </c>
      <c r="C52" s="96" t="s">
        <v>33</v>
      </c>
      <c r="D52" s="96" t="s">
        <v>435</v>
      </c>
      <c r="E52" s="98" t="s">
        <v>501</v>
      </c>
      <c r="F52" s="96"/>
    </row>
    <row r="53" spans="1:6" ht="161.25" customHeight="1" x14ac:dyDescent="0.2">
      <c r="A53" s="96" t="s">
        <v>502</v>
      </c>
      <c r="B53" s="96" t="s">
        <v>503</v>
      </c>
      <c r="C53" s="96" t="s">
        <v>33</v>
      </c>
      <c r="D53" s="96" t="s">
        <v>435</v>
      </c>
      <c r="E53" s="98" t="s">
        <v>504</v>
      </c>
      <c r="F53" s="96"/>
    </row>
    <row r="54" spans="1:6" ht="93.75" customHeight="1" x14ac:dyDescent="0.2">
      <c r="A54" s="96" t="s">
        <v>505</v>
      </c>
      <c r="B54" s="96" t="s">
        <v>506</v>
      </c>
      <c r="C54" s="96" t="s">
        <v>33</v>
      </c>
      <c r="D54" s="96" t="s">
        <v>435</v>
      </c>
      <c r="E54" s="98" t="s">
        <v>507</v>
      </c>
      <c r="F54" s="96"/>
    </row>
    <row r="55" spans="1:6" ht="76.5" customHeight="1" x14ac:dyDescent="0.2">
      <c r="A55" s="96" t="s">
        <v>460</v>
      </c>
      <c r="B55" s="96" t="s">
        <v>497</v>
      </c>
      <c r="C55" s="96" t="s">
        <v>33</v>
      </c>
      <c r="D55" s="96" t="s">
        <v>435</v>
      </c>
      <c r="E55" s="98" t="s">
        <v>462</v>
      </c>
      <c r="F55" s="96"/>
    </row>
    <row r="56" spans="1:6" ht="75" customHeight="1" x14ac:dyDescent="0.2">
      <c r="A56" s="96" t="s">
        <v>508</v>
      </c>
      <c r="B56" s="96" t="s">
        <v>509</v>
      </c>
      <c r="C56" s="96" t="s">
        <v>510</v>
      </c>
      <c r="D56" s="96" t="s">
        <v>435</v>
      </c>
      <c r="E56" s="98" t="s">
        <v>511</v>
      </c>
      <c r="F56" s="99" t="s">
        <v>512</v>
      </c>
    </row>
    <row r="57" spans="1:6" ht="15" customHeight="1" x14ac:dyDescent="0.2">
      <c r="A57" s="85" t="s">
        <v>513</v>
      </c>
      <c r="B57" s="85" t="s">
        <v>514</v>
      </c>
      <c r="C57" s="85" t="s">
        <v>515</v>
      </c>
      <c r="D57" s="85" t="s">
        <v>435</v>
      </c>
      <c r="E57" s="93" t="s">
        <v>516</v>
      </c>
      <c r="F57" s="85"/>
    </row>
    <row r="58" spans="1:6" ht="80.25" customHeight="1" x14ac:dyDescent="0.2">
      <c r="A58" s="92"/>
      <c r="B58" s="92" t="s">
        <v>517</v>
      </c>
      <c r="C58" s="92"/>
      <c r="D58" s="92"/>
      <c r="E58" s="92"/>
      <c r="F58" s="100" t="s">
        <v>512</v>
      </c>
    </row>
    <row r="59" spans="1:6" ht="53.25" customHeight="1" x14ac:dyDescent="0.2">
      <c r="A59" s="85" t="s">
        <v>518</v>
      </c>
      <c r="B59" s="85" t="s">
        <v>519</v>
      </c>
      <c r="C59" s="94" t="s">
        <v>10</v>
      </c>
      <c r="D59" s="85" t="s">
        <v>435</v>
      </c>
      <c r="E59" s="497" t="s">
        <v>472</v>
      </c>
      <c r="F59" s="498"/>
    </row>
    <row r="60" spans="1:6" ht="15" customHeight="1" x14ac:dyDescent="0.2">
      <c r="A60" s="90"/>
      <c r="B60" s="91" t="s">
        <v>474</v>
      </c>
      <c r="C60" s="90"/>
      <c r="D60" s="90"/>
      <c r="E60" s="491"/>
      <c r="F60" s="492"/>
    </row>
    <row r="61" spans="1:6" ht="15" customHeight="1" x14ac:dyDescent="0.2">
      <c r="A61" s="90"/>
      <c r="B61" s="91" t="s">
        <v>475</v>
      </c>
      <c r="C61" s="90"/>
      <c r="D61" s="90"/>
      <c r="E61" s="491"/>
      <c r="F61" s="492"/>
    </row>
    <row r="62" spans="1:6" ht="15" customHeight="1" x14ac:dyDescent="0.2">
      <c r="A62" s="90"/>
      <c r="B62" s="91" t="s">
        <v>476</v>
      </c>
      <c r="C62" s="90"/>
      <c r="D62" s="90"/>
      <c r="E62" s="491"/>
      <c r="F62" s="492"/>
    </row>
    <row r="63" spans="1:6" ht="15" customHeight="1" x14ac:dyDescent="0.2">
      <c r="A63" s="90"/>
      <c r="B63" s="91" t="s">
        <v>520</v>
      </c>
      <c r="C63" s="90"/>
      <c r="D63" s="90"/>
      <c r="E63" s="491"/>
      <c r="F63" s="492"/>
    </row>
    <row r="64" spans="1:6" ht="15" customHeight="1" x14ac:dyDescent="0.2">
      <c r="A64" s="90"/>
      <c r="B64" s="91" t="s">
        <v>478</v>
      </c>
      <c r="C64" s="90"/>
      <c r="D64" s="90"/>
      <c r="E64" s="491"/>
      <c r="F64" s="492"/>
    </row>
    <row r="65" spans="1:6" ht="15" customHeight="1" x14ac:dyDescent="0.2">
      <c r="A65" s="90"/>
      <c r="B65" s="91" t="s">
        <v>521</v>
      </c>
      <c r="C65" s="90"/>
      <c r="D65" s="90"/>
      <c r="E65" s="491"/>
      <c r="F65" s="492"/>
    </row>
    <row r="66" spans="1:6" ht="15" customHeight="1" x14ac:dyDescent="0.2">
      <c r="A66" s="90"/>
      <c r="B66" s="91" t="s">
        <v>522</v>
      </c>
      <c r="C66" s="90"/>
      <c r="D66" s="90"/>
      <c r="E66" s="491"/>
      <c r="F66" s="492"/>
    </row>
    <row r="67" spans="1:6" ht="15" customHeight="1" x14ac:dyDescent="0.2">
      <c r="A67" s="87"/>
      <c r="B67" s="88" t="s">
        <v>437</v>
      </c>
      <c r="C67" s="87"/>
      <c r="D67" s="87"/>
      <c r="E67" s="489"/>
      <c r="F67" s="490"/>
    </row>
  </sheetData>
  <mergeCells count="37">
    <mergeCell ref="E29:F29"/>
    <mergeCell ref="F2:F3"/>
    <mergeCell ref="C4:C7"/>
    <mergeCell ref="F4:F7"/>
    <mergeCell ref="F8:F22"/>
    <mergeCell ref="F23:F27"/>
    <mergeCell ref="E41:F41"/>
    <mergeCell ref="E30:F30"/>
    <mergeCell ref="E31:F31"/>
    <mergeCell ref="E32:F32"/>
    <mergeCell ref="E33:F33"/>
    <mergeCell ref="E34:F34"/>
    <mergeCell ref="E35:F35"/>
    <mergeCell ref="E36:F36"/>
    <mergeCell ref="E37:F37"/>
    <mergeCell ref="E38:F38"/>
    <mergeCell ref="E39:F39"/>
    <mergeCell ref="E40:F40"/>
    <mergeCell ref="E60:F60"/>
    <mergeCell ref="E42:F42"/>
    <mergeCell ref="E43:F43"/>
    <mergeCell ref="E44:F44"/>
    <mergeCell ref="E45:F45"/>
    <mergeCell ref="E46:F46"/>
    <mergeCell ref="E47:F47"/>
    <mergeCell ref="E48:F48"/>
    <mergeCell ref="E49:F49"/>
    <mergeCell ref="E50:F50"/>
    <mergeCell ref="E51:F51"/>
    <mergeCell ref="E59:F59"/>
    <mergeCell ref="E67:F67"/>
    <mergeCell ref="E61:F61"/>
    <mergeCell ref="E62:F62"/>
    <mergeCell ref="E63:F63"/>
    <mergeCell ref="E64:F64"/>
    <mergeCell ref="E65:F65"/>
    <mergeCell ref="E66:F6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7" workbookViewId="0">
      <selection activeCell="C8" sqref="C8"/>
    </sheetView>
  </sheetViews>
  <sheetFormatPr defaultRowHeight="108" customHeight="1" x14ac:dyDescent="0.2"/>
  <cols>
    <col min="1" max="1" width="17.85546875" style="27" customWidth="1"/>
    <col min="2" max="2" width="44.85546875" style="27" customWidth="1"/>
    <col min="3" max="3" width="19.140625" style="27" customWidth="1"/>
    <col min="4" max="4" width="17" style="27" customWidth="1"/>
    <col min="5" max="5" width="13" style="27" customWidth="1"/>
    <col min="6" max="6" width="29.140625" style="27" customWidth="1"/>
    <col min="7" max="256" width="9.140625" style="27"/>
    <col min="257" max="257" width="17.85546875" style="27" customWidth="1"/>
    <col min="258" max="258" width="25.7109375" style="27" customWidth="1"/>
    <col min="259" max="259" width="19.140625" style="27" customWidth="1"/>
    <col min="260" max="260" width="17" style="27" customWidth="1"/>
    <col min="261" max="261" width="13" style="27" customWidth="1"/>
    <col min="262" max="262" width="29.140625" style="27" customWidth="1"/>
    <col min="263" max="512" width="9.140625" style="27"/>
    <col min="513" max="513" width="17.85546875" style="27" customWidth="1"/>
    <col min="514" max="514" width="25.7109375" style="27" customWidth="1"/>
    <col min="515" max="515" width="19.140625" style="27" customWidth="1"/>
    <col min="516" max="516" width="17" style="27" customWidth="1"/>
    <col min="517" max="517" width="13" style="27" customWidth="1"/>
    <col min="518" max="518" width="29.140625" style="27" customWidth="1"/>
    <col min="519" max="768" width="9.140625" style="27"/>
    <col min="769" max="769" width="17.85546875" style="27" customWidth="1"/>
    <col min="770" max="770" width="25.7109375" style="27" customWidth="1"/>
    <col min="771" max="771" width="19.140625" style="27" customWidth="1"/>
    <col min="772" max="772" width="17" style="27" customWidth="1"/>
    <col min="773" max="773" width="13" style="27" customWidth="1"/>
    <col min="774" max="774" width="29.140625" style="27" customWidth="1"/>
    <col min="775" max="1024" width="9.140625" style="27"/>
    <col min="1025" max="1025" width="17.85546875" style="27" customWidth="1"/>
    <col min="1026" max="1026" width="25.7109375" style="27" customWidth="1"/>
    <col min="1027" max="1027" width="19.140625" style="27" customWidth="1"/>
    <col min="1028" max="1028" width="17" style="27" customWidth="1"/>
    <col min="1029" max="1029" width="13" style="27" customWidth="1"/>
    <col min="1030" max="1030" width="29.140625" style="27" customWidth="1"/>
    <col min="1031" max="1280" width="9.140625" style="27"/>
    <col min="1281" max="1281" width="17.85546875" style="27" customWidth="1"/>
    <col min="1282" max="1282" width="25.7109375" style="27" customWidth="1"/>
    <col min="1283" max="1283" width="19.140625" style="27" customWidth="1"/>
    <col min="1284" max="1284" width="17" style="27" customWidth="1"/>
    <col min="1285" max="1285" width="13" style="27" customWidth="1"/>
    <col min="1286" max="1286" width="29.140625" style="27" customWidth="1"/>
    <col min="1287" max="1536" width="9.140625" style="27"/>
    <col min="1537" max="1537" width="17.85546875" style="27" customWidth="1"/>
    <col min="1538" max="1538" width="25.7109375" style="27" customWidth="1"/>
    <col min="1539" max="1539" width="19.140625" style="27" customWidth="1"/>
    <col min="1540" max="1540" width="17" style="27" customWidth="1"/>
    <col min="1541" max="1541" width="13" style="27" customWidth="1"/>
    <col min="1542" max="1542" width="29.140625" style="27" customWidth="1"/>
    <col min="1543" max="1792" width="9.140625" style="27"/>
    <col min="1793" max="1793" width="17.85546875" style="27" customWidth="1"/>
    <col min="1794" max="1794" width="25.7109375" style="27" customWidth="1"/>
    <col min="1795" max="1795" width="19.140625" style="27" customWidth="1"/>
    <col min="1796" max="1796" width="17" style="27" customWidth="1"/>
    <col min="1797" max="1797" width="13" style="27" customWidth="1"/>
    <col min="1798" max="1798" width="29.140625" style="27" customWidth="1"/>
    <col min="1799" max="2048" width="9.140625" style="27"/>
    <col min="2049" max="2049" width="17.85546875" style="27" customWidth="1"/>
    <col min="2050" max="2050" width="25.7109375" style="27" customWidth="1"/>
    <col min="2051" max="2051" width="19.140625" style="27" customWidth="1"/>
    <col min="2052" max="2052" width="17" style="27" customWidth="1"/>
    <col min="2053" max="2053" width="13" style="27" customWidth="1"/>
    <col min="2054" max="2054" width="29.140625" style="27" customWidth="1"/>
    <col min="2055" max="2304" width="9.140625" style="27"/>
    <col min="2305" max="2305" width="17.85546875" style="27" customWidth="1"/>
    <col min="2306" max="2306" width="25.7109375" style="27" customWidth="1"/>
    <col min="2307" max="2307" width="19.140625" style="27" customWidth="1"/>
    <col min="2308" max="2308" width="17" style="27" customWidth="1"/>
    <col min="2309" max="2309" width="13" style="27" customWidth="1"/>
    <col min="2310" max="2310" width="29.140625" style="27" customWidth="1"/>
    <col min="2311" max="2560" width="9.140625" style="27"/>
    <col min="2561" max="2561" width="17.85546875" style="27" customWidth="1"/>
    <col min="2562" max="2562" width="25.7109375" style="27" customWidth="1"/>
    <col min="2563" max="2563" width="19.140625" style="27" customWidth="1"/>
    <col min="2564" max="2564" width="17" style="27" customWidth="1"/>
    <col min="2565" max="2565" width="13" style="27" customWidth="1"/>
    <col min="2566" max="2566" width="29.140625" style="27" customWidth="1"/>
    <col min="2567" max="2816" width="9.140625" style="27"/>
    <col min="2817" max="2817" width="17.85546875" style="27" customWidth="1"/>
    <col min="2818" max="2818" width="25.7109375" style="27" customWidth="1"/>
    <col min="2819" max="2819" width="19.140625" style="27" customWidth="1"/>
    <col min="2820" max="2820" width="17" style="27" customWidth="1"/>
    <col min="2821" max="2821" width="13" style="27" customWidth="1"/>
    <col min="2822" max="2822" width="29.140625" style="27" customWidth="1"/>
    <col min="2823" max="3072" width="9.140625" style="27"/>
    <col min="3073" max="3073" width="17.85546875" style="27" customWidth="1"/>
    <col min="3074" max="3074" width="25.7109375" style="27" customWidth="1"/>
    <col min="3075" max="3075" width="19.140625" style="27" customWidth="1"/>
    <col min="3076" max="3076" width="17" style="27" customWidth="1"/>
    <col min="3077" max="3077" width="13" style="27" customWidth="1"/>
    <col min="3078" max="3078" width="29.140625" style="27" customWidth="1"/>
    <col min="3079" max="3328" width="9.140625" style="27"/>
    <col min="3329" max="3329" width="17.85546875" style="27" customWidth="1"/>
    <col min="3330" max="3330" width="25.7109375" style="27" customWidth="1"/>
    <col min="3331" max="3331" width="19.140625" style="27" customWidth="1"/>
    <col min="3332" max="3332" width="17" style="27" customWidth="1"/>
    <col min="3333" max="3333" width="13" style="27" customWidth="1"/>
    <col min="3334" max="3334" width="29.140625" style="27" customWidth="1"/>
    <col min="3335" max="3584" width="9.140625" style="27"/>
    <col min="3585" max="3585" width="17.85546875" style="27" customWidth="1"/>
    <col min="3586" max="3586" width="25.7109375" style="27" customWidth="1"/>
    <col min="3587" max="3587" width="19.140625" style="27" customWidth="1"/>
    <col min="3588" max="3588" width="17" style="27" customWidth="1"/>
    <col min="3589" max="3589" width="13" style="27" customWidth="1"/>
    <col min="3590" max="3590" width="29.140625" style="27" customWidth="1"/>
    <col min="3591" max="3840" width="9.140625" style="27"/>
    <col min="3841" max="3841" width="17.85546875" style="27" customWidth="1"/>
    <col min="3842" max="3842" width="25.7109375" style="27" customWidth="1"/>
    <col min="3843" max="3843" width="19.140625" style="27" customWidth="1"/>
    <col min="3844" max="3844" width="17" style="27" customWidth="1"/>
    <col min="3845" max="3845" width="13" style="27" customWidth="1"/>
    <col min="3846" max="3846" width="29.140625" style="27" customWidth="1"/>
    <col min="3847" max="4096" width="9.140625" style="27"/>
    <col min="4097" max="4097" width="17.85546875" style="27" customWidth="1"/>
    <col min="4098" max="4098" width="25.7109375" style="27" customWidth="1"/>
    <col min="4099" max="4099" width="19.140625" style="27" customWidth="1"/>
    <col min="4100" max="4100" width="17" style="27" customWidth="1"/>
    <col min="4101" max="4101" width="13" style="27" customWidth="1"/>
    <col min="4102" max="4102" width="29.140625" style="27" customWidth="1"/>
    <col min="4103" max="4352" width="9.140625" style="27"/>
    <col min="4353" max="4353" width="17.85546875" style="27" customWidth="1"/>
    <col min="4354" max="4354" width="25.7109375" style="27" customWidth="1"/>
    <col min="4355" max="4355" width="19.140625" style="27" customWidth="1"/>
    <col min="4356" max="4356" width="17" style="27" customWidth="1"/>
    <col min="4357" max="4357" width="13" style="27" customWidth="1"/>
    <col min="4358" max="4358" width="29.140625" style="27" customWidth="1"/>
    <col min="4359" max="4608" width="9.140625" style="27"/>
    <col min="4609" max="4609" width="17.85546875" style="27" customWidth="1"/>
    <col min="4610" max="4610" width="25.7109375" style="27" customWidth="1"/>
    <col min="4611" max="4611" width="19.140625" style="27" customWidth="1"/>
    <col min="4612" max="4612" width="17" style="27" customWidth="1"/>
    <col min="4613" max="4613" width="13" style="27" customWidth="1"/>
    <col min="4614" max="4614" width="29.140625" style="27" customWidth="1"/>
    <col min="4615" max="4864" width="9.140625" style="27"/>
    <col min="4865" max="4865" width="17.85546875" style="27" customWidth="1"/>
    <col min="4866" max="4866" width="25.7109375" style="27" customWidth="1"/>
    <col min="4867" max="4867" width="19.140625" style="27" customWidth="1"/>
    <col min="4868" max="4868" width="17" style="27" customWidth="1"/>
    <col min="4869" max="4869" width="13" style="27" customWidth="1"/>
    <col min="4870" max="4870" width="29.140625" style="27" customWidth="1"/>
    <col min="4871" max="5120" width="9.140625" style="27"/>
    <col min="5121" max="5121" width="17.85546875" style="27" customWidth="1"/>
    <col min="5122" max="5122" width="25.7109375" style="27" customWidth="1"/>
    <col min="5123" max="5123" width="19.140625" style="27" customWidth="1"/>
    <col min="5124" max="5124" width="17" style="27" customWidth="1"/>
    <col min="5125" max="5125" width="13" style="27" customWidth="1"/>
    <col min="5126" max="5126" width="29.140625" style="27" customWidth="1"/>
    <col min="5127" max="5376" width="9.140625" style="27"/>
    <col min="5377" max="5377" width="17.85546875" style="27" customWidth="1"/>
    <col min="5378" max="5378" width="25.7109375" style="27" customWidth="1"/>
    <col min="5379" max="5379" width="19.140625" style="27" customWidth="1"/>
    <col min="5380" max="5380" width="17" style="27" customWidth="1"/>
    <col min="5381" max="5381" width="13" style="27" customWidth="1"/>
    <col min="5382" max="5382" width="29.140625" style="27" customWidth="1"/>
    <col min="5383" max="5632" width="9.140625" style="27"/>
    <col min="5633" max="5633" width="17.85546875" style="27" customWidth="1"/>
    <col min="5634" max="5634" width="25.7109375" style="27" customWidth="1"/>
    <col min="5635" max="5635" width="19.140625" style="27" customWidth="1"/>
    <col min="5636" max="5636" width="17" style="27" customWidth="1"/>
    <col min="5637" max="5637" width="13" style="27" customWidth="1"/>
    <col min="5638" max="5638" width="29.140625" style="27" customWidth="1"/>
    <col min="5639" max="5888" width="9.140625" style="27"/>
    <col min="5889" max="5889" width="17.85546875" style="27" customWidth="1"/>
    <col min="5890" max="5890" width="25.7109375" style="27" customWidth="1"/>
    <col min="5891" max="5891" width="19.140625" style="27" customWidth="1"/>
    <col min="5892" max="5892" width="17" style="27" customWidth="1"/>
    <col min="5893" max="5893" width="13" style="27" customWidth="1"/>
    <col min="5894" max="5894" width="29.140625" style="27" customWidth="1"/>
    <col min="5895" max="6144" width="9.140625" style="27"/>
    <col min="6145" max="6145" width="17.85546875" style="27" customWidth="1"/>
    <col min="6146" max="6146" width="25.7109375" style="27" customWidth="1"/>
    <col min="6147" max="6147" width="19.140625" style="27" customWidth="1"/>
    <col min="6148" max="6148" width="17" style="27" customWidth="1"/>
    <col min="6149" max="6149" width="13" style="27" customWidth="1"/>
    <col min="6150" max="6150" width="29.140625" style="27" customWidth="1"/>
    <col min="6151" max="6400" width="9.140625" style="27"/>
    <col min="6401" max="6401" width="17.85546875" style="27" customWidth="1"/>
    <col min="6402" max="6402" width="25.7109375" style="27" customWidth="1"/>
    <col min="6403" max="6403" width="19.140625" style="27" customWidth="1"/>
    <col min="6404" max="6404" width="17" style="27" customWidth="1"/>
    <col min="6405" max="6405" width="13" style="27" customWidth="1"/>
    <col min="6406" max="6406" width="29.140625" style="27" customWidth="1"/>
    <col min="6407" max="6656" width="9.140625" style="27"/>
    <col min="6657" max="6657" width="17.85546875" style="27" customWidth="1"/>
    <col min="6658" max="6658" width="25.7109375" style="27" customWidth="1"/>
    <col min="6659" max="6659" width="19.140625" style="27" customWidth="1"/>
    <col min="6660" max="6660" width="17" style="27" customWidth="1"/>
    <col min="6661" max="6661" width="13" style="27" customWidth="1"/>
    <col min="6662" max="6662" width="29.140625" style="27" customWidth="1"/>
    <col min="6663" max="6912" width="9.140625" style="27"/>
    <col min="6913" max="6913" width="17.85546875" style="27" customWidth="1"/>
    <col min="6914" max="6914" width="25.7109375" style="27" customWidth="1"/>
    <col min="6915" max="6915" width="19.140625" style="27" customWidth="1"/>
    <col min="6916" max="6916" width="17" style="27" customWidth="1"/>
    <col min="6917" max="6917" width="13" style="27" customWidth="1"/>
    <col min="6918" max="6918" width="29.140625" style="27" customWidth="1"/>
    <col min="6919" max="7168" width="9.140625" style="27"/>
    <col min="7169" max="7169" width="17.85546875" style="27" customWidth="1"/>
    <col min="7170" max="7170" width="25.7109375" style="27" customWidth="1"/>
    <col min="7171" max="7171" width="19.140625" style="27" customWidth="1"/>
    <col min="7172" max="7172" width="17" style="27" customWidth="1"/>
    <col min="7173" max="7173" width="13" style="27" customWidth="1"/>
    <col min="7174" max="7174" width="29.140625" style="27" customWidth="1"/>
    <col min="7175" max="7424" width="9.140625" style="27"/>
    <col min="7425" max="7425" width="17.85546875" style="27" customWidth="1"/>
    <col min="7426" max="7426" width="25.7109375" style="27" customWidth="1"/>
    <col min="7427" max="7427" width="19.140625" style="27" customWidth="1"/>
    <col min="7428" max="7428" width="17" style="27" customWidth="1"/>
    <col min="7429" max="7429" width="13" style="27" customWidth="1"/>
    <col min="7430" max="7430" width="29.140625" style="27" customWidth="1"/>
    <col min="7431" max="7680" width="9.140625" style="27"/>
    <col min="7681" max="7681" width="17.85546875" style="27" customWidth="1"/>
    <col min="7682" max="7682" width="25.7109375" style="27" customWidth="1"/>
    <col min="7683" max="7683" width="19.140625" style="27" customWidth="1"/>
    <col min="7684" max="7684" width="17" style="27" customWidth="1"/>
    <col min="7685" max="7685" width="13" style="27" customWidth="1"/>
    <col min="7686" max="7686" width="29.140625" style="27" customWidth="1"/>
    <col min="7687" max="7936" width="9.140625" style="27"/>
    <col min="7937" max="7937" width="17.85546875" style="27" customWidth="1"/>
    <col min="7938" max="7938" width="25.7109375" style="27" customWidth="1"/>
    <col min="7939" max="7939" width="19.140625" style="27" customWidth="1"/>
    <col min="7940" max="7940" width="17" style="27" customWidth="1"/>
    <col min="7941" max="7941" width="13" style="27" customWidth="1"/>
    <col min="7942" max="7942" width="29.140625" style="27" customWidth="1"/>
    <col min="7943" max="8192" width="9.140625" style="27"/>
    <col min="8193" max="8193" width="17.85546875" style="27" customWidth="1"/>
    <col min="8194" max="8194" width="25.7109375" style="27" customWidth="1"/>
    <col min="8195" max="8195" width="19.140625" style="27" customWidth="1"/>
    <col min="8196" max="8196" width="17" style="27" customWidth="1"/>
    <col min="8197" max="8197" width="13" style="27" customWidth="1"/>
    <col min="8198" max="8198" width="29.140625" style="27" customWidth="1"/>
    <col min="8199" max="8448" width="9.140625" style="27"/>
    <col min="8449" max="8449" width="17.85546875" style="27" customWidth="1"/>
    <col min="8450" max="8450" width="25.7109375" style="27" customWidth="1"/>
    <col min="8451" max="8451" width="19.140625" style="27" customWidth="1"/>
    <col min="8452" max="8452" width="17" style="27" customWidth="1"/>
    <col min="8453" max="8453" width="13" style="27" customWidth="1"/>
    <col min="8454" max="8454" width="29.140625" style="27" customWidth="1"/>
    <col min="8455" max="8704" width="9.140625" style="27"/>
    <col min="8705" max="8705" width="17.85546875" style="27" customWidth="1"/>
    <col min="8706" max="8706" width="25.7109375" style="27" customWidth="1"/>
    <col min="8707" max="8707" width="19.140625" style="27" customWidth="1"/>
    <col min="8708" max="8708" width="17" style="27" customWidth="1"/>
    <col min="8709" max="8709" width="13" style="27" customWidth="1"/>
    <col min="8710" max="8710" width="29.140625" style="27" customWidth="1"/>
    <col min="8711" max="8960" width="9.140625" style="27"/>
    <col min="8961" max="8961" width="17.85546875" style="27" customWidth="1"/>
    <col min="8962" max="8962" width="25.7109375" style="27" customWidth="1"/>
    <col min="8963" max="8963" width="19.140625" style="27" customWidth="1"/>
    <col min="8964" max="8964" width="17" style="27" customWidth="1"/>
    <col min="8965" max="8965" width="13" style="27" customWidth="1"/>
    <col min="8966" max="8966" width="29.140625" style="27" customWidth="1"/>
    <col min="8967" max="9216" width="9.140625" style="27"/>
    <col min="9217" max="9217" width="17.85546875" style="27" customWidth="1"/>
    <col min="9218" max="9218" width="25.7109375" style="27" customWidth="1"/>
    <col min="9219" max="9219" width="19.140625" style="27" customWidth="1"/>
    <col min="9220" max="9220" width="17" style="27" customWidth="1"/>
    <col min="9221" max="9221" width="13" style="27" customWidth="1"/>
    <col min="9222" max="9222" width="29.140625" style="27" customWidth="1"/>
    <col min="9223" max="9472" width="9.140625" style="27"/>
    <col min="9473" max="9473" width="17.85546875" style="27" customWidth="1"/>
    <col min="9474" max="9474" width="25.7109375" style="27" customWidth="1"/>
    <col min="9475" max="9475" width="19.140625" style="27" customWidth="1"/>
    <col min="9476" max="9476" width="17" style="27" customWidth="1"/>
    <col min="9477" max="9477" width="13" style="27" customWidth="1"/>
    <col min="9478" max="9478" width="29.140625" style="27" customWidth="1"/>
    <col min="9479" max="9728" width="9.140625" style="27"/>
    <col min="9729" max="9729" width="17.85546875" style="27" customWidth="1"/>
    <col min="9730" max="9730" width="25.7109375" style="27" customWidth="1"/>
    <col min="9731" max="9731" width="19.140625" style="27" customWidth="1"/>
    <col min="9732" max="9732" width="17" style="27" customWidth="1"/>
    <col min="9733" max="9733" width="13" style="27" customWidth="1"/>
    <col min="9734" max="9734" width="29.140625" style="27" customWidth="1"/>
    <col min="9735" max="9984" width="9.140625" style="27"/>
    <col min="9985" max="9985" width="17.85546875" style="27" customWidth="1"/>
    <col min="9986" max="9986" width="25.7109375" style="27" customWidth="1"/>
    <col min="9987" max="9987" width="19.140625" style="27" customWidth="1"/>
    <col min="9988" max="9988" width="17" style="27" customWidth="1"/>
    <col min="9989" max="9989" width="13" style="27" customWidth="1"/>
    <col min="9990" max="9990" width="29.140625" style="27" customWidth="1"/>
    <col min="9991" max="10240" width="9.140625" style="27"/>
    <col min="10241" max="10241" width="17.85546875" style="27" customWidth="1"/>
    <col min="10242" max="10242" width="25.7109375" style="27" customWidth="1"/>
    <col min="10243" max="10243" width="19.140625" style="27" customWidth="1"/>
    <col min="10244" max="10244" width="17" style="27" customWidth="1"/>
    <col min="10245" max="10245" width="13" style="27" customWidth="1"/>
    <col min="10246" max="10246" width="29.140625" style="27" customWidth="1"/>
    <col min="10247" max="10496" width="9.140625" style="27"/>
    <col min="10497" max="10497" width="17.85546875" style="27" customWidth="1"/>
    <col min="10498" max="10498" width="25.7109375" style="27" customWidth="1"/>
    <col min="10499" max="10499" width="19.140625" style="27" customWidth="1"/>
    <col min="10500" max="10500" width="17" style="27" customWidth="1"/>
    <col min="10501" max="10501" width="13" style="27" customWidth="1"/>
    <col min="10502" max="10502" width="29.140625" style="27" customWidth="1"/>
    <col min="10503" max="10752" width="9.140625" style="27"/>
    <col min="10753" max="10753" width="17.85546875" style="27" customWidth="1"/>
    <col min="10754" max="10754" width="25.7109375" style="27" customWidth="1"/>
    <col min="10755" max="10755" width="19.140625" style="27" customWidth="1"/>
    <col min="10756" max="10756" width="17" style="27" customWidth="1"/>
    <col min="10757" max="10757" width="13" style="27" customWidth="1"/>
    <col min="10758" max="10758" width="29.140625" style="27" customWidth="1"/>
    <col min="10759" max="11008" width="9.140625" style="27"/>
    <col min="11009" max="11009" width="17.85546875" style="27" customWidth="1"/>
    <col min="11010" max="11010" width="25.7109375" style="27" customWidth="1"/>
    <col min="11011" max="11011" width="19.140625" style="27" customWidth="1"/>
    <col min="11012" max="11012" width="17" style="27" customWidth="1"/>
    <col min="11013" max="11013" width="13" style="27" customWidth="1"/>
    <col min="11014" max="11014" width="29.140625" style="27" customWidth="1"/>
    <col min="11015" max="11264" width="9.140625" style="27"/>
    <col min="11265" max="11265" width="17.85546875" style="27" customWidth="1"/>
    <col min="11266" max="11266" width="25.7109375" style="27" customWidth="1"/>
    <col min="11267" max="11267" width="19.140625" style="27" customWidth="1"/>
    <col min="11268" max="11268" width="17" style="27" customWidth="1"/>
    <col min="11269" max="11269" width="13" style="27" customWidth="1"/>
    <col min="11270" max="11270" width="29.140625" style="27" customWidth="1"/>
    <col min="11271" max="11520" width="9.140625" style="27"/>
    <col min="11521" max="11521" width="17.85546875" style="27" customWidth="1"/>
    <col min="11522" max="11522" width="25.7109375" style="27" customWidth="1"/>
    <col min="11523" max="11523" width="19.140625" style="27" customWidth="1"/>
    <col min="11524" max="11524" width="17" style="27" customWidth="1"/>
    <col min="11525" max="11525" width="13" style="27" customWidth="1"/>
    <col min="11526" max="11526" width="29.140625" style="27" customWidth="1"/>
    <col min="11527" max="11776" width="9.140625" style="27"/>
    <col min="11777" max="11777" width="17.85546875" style="27" customWidth="1"/>
    <col min="11778" max="11778" width="25.7109375" style="27" customWidth="1"/>
    <col min="11779" max="11779" width="19.140625" style="27" customWidth="1"/>
    <col min="11780" max="11780" width="17" style="27" customWidth="1"/>
    <col min="11781" max="11781" width="13" style="27" customWidth="1"/>
    <col min="11782" max="11782" width="29.140625" style="27" customWidth="1"/>
    <col min="11783" max="12032" width="9.140625" style="27"/>
    <col min="12033" max="12033" width="17.85546875" style="27" customWidth="1"/>
    <col min="12034" max="12034" width="25.7109375" style="27" customWidth="1"/>
    <col min="12035" max="12035" width="19.140625" style="27" customWidth="1"/>
    <col min="12036" max="12036" width="17" style="27" customWidth="1"/>
    <col min="12037" max="12037" width="13" style="27" customWidth="1"/>
    <col min="12038" max="12038" width="29.140625" style="27" customWidth="1"/>
    <col min="12039" max="12288" width="9.140625" style="27"/>
    <col min="12289" max="12289" width="17.85546875" style="27" customWidth="1"/>
    <col min="12290" max="12290" width="25.7109375" style="27" customWidth="1"/>
    <col min="12291" max="12291" width="19.140625" style="27" customWidth="1"/>
    <col min="12292" max="12292" width="17" style="27" customWidth="1"/>
    <col min="12293" max="12293" width="13" style="27" customWidth="1"/>
    <col min="12294" max="12294" width="29.140625" style="27" customWidth="1"/>
    <col min="12295" max="12544" width="9.140625" style="27"/>
    <col min="12545" max="12545" width="17.85546875" style="27" customWidth="1"/>
    <col min="12546" max="12546" width="25.7109375" style="27" customWidth="1"/>
    <col min="12547" max="12547" width="19.140625" style="27" customWidth="1"/>
    <col min="12548" max="12548" width="17" style="27" customWidth="1"/>
    <col min="12549" max="12549" width="13" style="27" customWidth="1"/>
    <col min="12550" max="12550" width="29.140625" style="27" customWidth="1"/>
    <col min="12551" max="12800" width="9.140625" style="27"/>
    <col min="12801" max="12801" width="17.85546875" style="27" customWidth="1"/>
    <col min="12802" max="12802" width="25.7109375" style="27" customWidth="1"/>
    <col min="12803" max="12803" width="19.140625" style="27" customWidth="1"/>
    <col min="12804" max="12804" width="17" style="27" customWidth="1"/>
    <col min="12805" max="12805" width="13" style="27" customWidth="1"/>
    <col min="12806" max="12806" width="29.140625" style="27" customWidth="1"/>
    <col min="12807" max="13056" width="9.140625" style="27"/>
    <col min="13057" max="13057" width="17.85546875" style="27" customWidth="1"/>
    <col min="13058" max="13058" width="25.7109375" style="27" customWidth="1"/>
    <col min="13059" max="13059" width="19.140625" style="27" customWidth="1"/>
    <col min="13060" max="13060" width="17" style="27" customWidth="1"/>
    <col min="13061" max="13061" width="13" style="27" customWidth="1"/>
    <col min="13062" max="13062" width="29.140625" style="27" customWidth="1"/>
    <col min="13063" max="13312" width="9.140625" style="27"/>
    <col min="13313" max="13313" width="17.85546875" style="27" customWidth="1"/>
    <col min="13314" max="13314" width="25.7109375" style="27" customWidth="1"/>
    <col min="13315" max="13315" width="19.140625" style="27" customWidth="1"/>
    <col min="13316" max="13316" width="17" style="27" customWidth="1"/>
    <col min="13317" max="13317" width="13" style="27" customWidth="1"/>
    <col min="13318" max="13318" width="29.140625" style="27" customWidth="1"/>
    <col min="13319" max="13568" width="9.140625" style="27"/>
    <col min="13569" max="13569" width="17.85546875" style="27" customWidth="1"/>
    <col min="13570" max="13570" width="25.7109375" style="27" customWidth="1"/>
    <col min="13571" max="13571" width="19.140625" style="27" customWidth="1"/>
    <col min="13572" max="13572" width="17" style="27" customWidth="1"/>
    <col min="13573" max="13573" width="13" style="27" customWidth="1"/>
    <col min="13574" max="13574" width="29.140625" style="27" customWidth="1"/>
    <col min="13575" max="13824" width="9.140625" style="27"/>
    <col min="13825" max="13825" width="17.85546875" style="27" customWidth="1"/>
    <col min="13826" max="13826" width="25.7109375" style="27" customWidth="1"/>
    <col min="13827" max="13827" width="19.140625" style="27" customWidth="1"/>
    <col min="13828" max="13828" width="17" style="27" customWidth="1"/>
    <col min="13829" max="13829" width="13" style="27" customWidth="1"/>
    <col min="13830" max="13830" width="29.140625" style="27" customWidth="1"/>
    <col min="13831" max="14080" width="9.140625" style="27"/>
    <col min="14081" max="14081" width="17.85546875" style="27" customWidth="1"/>
    <col min="14082" max="14082" width="25.7109375" style="27" customWidth="1"/>
    <col min="14083" max="14083" width="19.140625" style="27" customWidth="1"/>
    <col min="14084" max="14084" width="17" style="27" customWidth="1"/>
    <col min="14085" max="14085" width="13" style="27" customWidth="1"/>
    <col min="14086" max="14086" width="29.140625" style="27" customWidth="1"/>
    <col min="14087" max="14336" width="9.140625" style="27"/>
    <col min="14337" max="14337" width="17.85546875" style="27" customWidth="1"/>
    <col min="14338" max="14338" width="25.7109375" style="27" customWidth="1"/>
    <col min="14339" max="14339" width="19.140625" style="27" customWidth="1"/>
    <col min="14340" max="14340" width="17" style="27" customWidth="1"/>
    <col min="14341" max="14341" width="13" style="27" customWidth="1"/>
    <col min="14342" max="14342" width="29.140625" style="27" customWidth="1"/>
    <col min="14343" max="14592" width="9.140625" style="27"/>
    <col min="14593" max="14593" width="17.85546875" style="27" customWidth="1"/>
    <col min="14594" max="14594" width="25.7109375" style="27" customWidth="1"/>
    <col min="14595" max="14595" width="19.140625" style="27" customWidth="1"/>
    <col min="14596" max="14596" width="17" style="27" customWidth="1"/>
    <col min="14597" max="14597" width="13" style="27" customWidth="1"/>
    <col min="14598" max="14598" width="29.140625" style="27" customWidth="1"/>
    <col min="14599" max="14848" width="9.140625" style="27"/>
    <col min="14849" max="14849" width="17.85546875" style="27" customWidth="1"/>
    <col min="14850" max="14850" width="25.7109375" style="27" customWidth="1"/>
    <col min="14851" max="14851" width="19.140625" style="27" customWidth="1"/>
    <col min="14852" max="14852" width="17" style="27" customWidth="1"/>
    <col min="14853" max="14853" width="13" style="27" customWidth="1"/>
    <col min="14854" max="14854" width="29.140625" style="27" customWidth="1"/>
    <col min="14855" max="15104" width="9.140625" style="27"/>
    <col min="15105" max="15105" width="17.85546875" style="27" customWidth="1"/>
    <col min="15106" max="15106" width="25.7109375" style="27" customWidth="1"/>
    <col min="15107" max="15107" width="19.140625" style="27" customWidth="1"/>
    <col min="15108" max="15108" width="17" style="27" customWidth="1"/>
    <col min="15109" max="15109" width="13" style="27" customWidth="1"/>
    <col min="15110" max="15110" width="29.140625" style="27" customWidth="1"/>
    <col min="15111" max="15360" width="9.140625" style="27"/>
    <col min="15361" max="15361" width="17.85546875" style="27" customWidth="1"/>
    <col min="15362" max="15362" width="25.7109375" style="27" customWidth="1"/>
    <col min="15363" max="15363" width="19.140625" style="27" customWidth="1"/>
    <col min="15364" max="15364" width="17" style="27" customWidth="1"/>
    <col min="15365" max="15365" width="13" style="27" customWidth="1"/>
    <col min="15366" max="15366" width="29.140625" style="27" customWidth="1"/>
    <col min="15367" max="15616" width="9.140625" style="27"/>
    <col min="15617" max="15617" width="17.85546875" style="27" customWidth="1"/>
    <col min="15618" max="15618" width="25.7109375" style="27" customWidth="1"/>
    <col min="15619" max="15619" width="19.140625" style="27" customWidth="1"/>
    <col min="15620" max="15620" width="17" style="27" customWidth="1"/>
    <col min="15621" max="15621" width="13" style="27" customWidth="1"/>
    <col min="15622" max="15622" width="29.140625" style="27" customWidth="1"/>
    <col min="15623" max="15872" width="9.140625" style="27"/>
    <col min="15873" max="15873" width="17.85546875" style="27" customWidth="1"/>
    <col min="15874" max="15874" width="25.7109375" style="27" customWidth="1"/>
    <col min="15875" max="15875" width="19.140625" style="27" customWidth="1"/>
    <col min="15876" max="15876" width="17" style="27" customWidth="1"/>
    <col min="15877" max="15877" width="13" style="27" customWidth="1"/>
    <col min="15878" max="15878" width="29.140625" style="27" customWidth="1"/>
    <col min="15879" max="16128" width="9.140625" style="27"/>
    <col min="16129" max="16129" width="17.85546875" style="27" customWidth="1"/>
    <col min="16130" max="16130" width="25.7109375" style="27" customWidth="1"/>
    <col min="16131" max="16131" width="19.140625" style="27" customWidth="1"/>
    <col min="16132" max="16132" width="17" style="27" customWidth="1"/>
    <col min="16133" max="16133" width="13" style="27" customWidth="1"/>
    <col min="16134" max="16134" width="29.140625" style="27" customWidth="1"/>
    <col min="16135" max="16384" width="9.140625" style="27"/>
  </cols>
  <sheetData>
    <row r="1" spans="1:6" ht="29.25" customHeight="1" x14ac:dyDescent="0.2">
      <c r="A1" s="22" t="s">
        <v>1</v>
      </c>
      <c r="B1" s="23" t="s">
        <v>3</v>
      </c>
      <c r="C1" s="24" t="s">
        <v>21</v>
      </c>
      <c r="D1" s="24" t="s">
        <v>22</v>
      </c>
      <c r="E1" s="25" t="s">
        <v>23</v>
      </c>
      <c r="F1" s="26" t="s">
        <v>24</v>
      </c>
    </row>
    <row r="2" spans="1:6" ht="108" customHeight="1" x14ac:dyDescent="0.2">
      <c r="A2" s="28" t="s">
        <v>25</v>
      </c>
      <c r="B2" s="19" t="s">
        <v>26</v>
      </c>
      <c r="C2" s="29" t="s">
        <v>27</v>
      </c>
      <c r="D2" s="29" t="s">
        <v>28</v>
      </c>
      <c r="E2" s="20">
        <v>549.52380952380997</v>
      </c>
      <c r="F2" s="30"/>
    </row>
    <row r="3" spans="1:6" ht="108" customHeight="1" x14ac:dyDescent="0.2">
      <c r="A3" s="28" t="s">
        <v>29</v>
      </c>
      <c r="B3" s="19" t="s">
        <v>30</v>
      </c>
      <c r="C3" s="29" t="s">
        <v>27</v>
      </c>
      <c r="D3" s="29" t="s">
        <v>10</v>
      </c>
      <c r="E3" s="20">
        <v>514.28571428571422</v>
      </c>
      <c r="F3" s="30"/>
    </row>
    <row r="4" spans="1:6" ht="108" customHeight="1" x14ac:dyDescent="0.2">
      <c r="A4" s="28" t="s">
        <v>31</v>
      </c>
      <c r="B4" s="19" t="s">
        <v>32</v>
      </c>
      <c r="C4" s="29" t="s">
        <v>27</v>
      </c>
      <c r="D4" s="29" t="s">
        <v>33</v>
      </c>
      <c r="E4" s="20">
        <v>862.85714285714278</v>
      </c>
      <c r="F4" s="30"/>
    </row>
    <row r="5" spans="1:6" s="32" customFormat="1" ht="108" customHeight="1" x14ac:dyDescent="0.2">
      <c r="A5" s="28" t="s">
        <v>34</v>
      </c>
      <c r="B5" s="21" t="s">
        <v>35</v>
      </c>
      <c r="C5" s="29" t="s">
        <v>27</v>
      </c>
      <c r="D5" s="29" t="s">
        <v>33</v>
      </c>
      <c r="E5" s="20">
        <v>1045.7142857142858</v>
      </c>
      <c r="F5" s="31"/>
    </row>
    <row r="6" spans="1:6" s="32" customFormat="1" ht="132.75" customHeight="1" x14ac:dyDescent="0.2">
      <c r="A6" s="28" t="s">
        <v>36</v>
      </c>
      <c r="B6" s="19" t="s">
        <v>37</v>
      </c>
      <c r="C6" s="29" t="s">
        <v>27</v>
      </c>
      <c r="D6" s="29" t="s">
        <v>33</v>
      </c>
      <c r="E6" s="20">
        <v>549.52380952380952</v>
      </c>
      <c r="F6" s="31"/>
    </row>
    <row r="7" spans="1:6" s="32" customFormat="1" ht="149.25" customHeight="1" x14ac:dyDescent="0.2">
      <c r="A7" s="28" t="s">
        <v>38</v>
      </c>
      <c r="B7" s="19" t="s">
        <v>39</v>
      </c>
      <c r="C7" s="29" t="s">
        <v>27</v>
      </c>
      <c r="D7" s="29" t="s">
        <v>33</v>
      </c>
      <c r="E7" s="20">
        <v>916.19047619047615</v>
      </c>
      <c r="F7" s="31"/>
    </row>
    <row r="8" spans="1:6" s="32" customFormat="1" ht="108" customHeight="1" x14ac:dyDescent="0.2">
      <c r="A8" s="28" t="s">
        <v>40</v>
      </c>
      <c r="B8" s="21" t="s">
        <v>41</v>
      </c>
      <c r="C8" s="29" t="s">
        <v>27</v>
      </c>
      <c r="D8" s="29" t="s">
        <v>33</v>
      </c>
      <c r="E8" s="20">
        <v>6.6666666666666661</v>
      </c>
      <c r="F8" s="31"/>
    </row>
    <row r="9" spans="1:6" s="32" customFormat="1" ht="108" customHeight="1" x14ac:dyDescent="0.2">
      <c r="A9" s="28" t="s">
        <v>42</v>
      </c>
      <c r="B9" s="21" t="s">
        <v>43</v>
      </c>
      <c r="C9" s="29" t="s">
        <v>27</v>
      </c>
      <c r="D9" s="29" t="s">
        <v>33</v>
      </c>
      <c r="E9" s="20">
        <v>132.38095238095238</v>
      </c>
      <c r="F9" s="31"/>
    </row>
    <row r="10" spans="1:6" ht="108" customHeight="1" x14ac:dyDescent="0.2">
      <c r="E10" s="33"/>
    </row>
    <row r="11" spans="1:6" ht="108" customHeight="1" x14ac:dyDescent="0.2">
      <c r="E11" s="33"/>
    </row>
    <row r="12" spans="1:6" ht="108" customHeight="1" x14ac:dyDescent="0.2">
      <c r="E12" s="33"/>
    </row>
    <row r="13" spans="1:6" ht="108" customHeight="1" x14ac:dyDescent="0.2">
      <c r="E13" s="33"/>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heetViews>
  <sheetFormatPr defaultRowHeight="12.7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B16" workbookViewId="0">
      <selection activeCell="E29" sqref="E29"/>
    </sheetView>
  </sheetViews>
  <sheetFormatPr defaultRowHeight="12.75" x14ac:dyDescent="0.2"/>
  <cols>
    <col min="1" max="1" width="18.140625" customWidth="1"/>
    <col min="2" max="2" width="18.28515625" customWidth="1"/>
    <col min="3" max="3" width="16.140625" customWidth="1"/>
    <col min="4" max="4" width="17.85546875" customWidth="1"/>
    <col min="5" max="5" width="28.7109375" customWidth="1"/>
    <col min="6" max="6" width="48.5703125" customWidth="1"/>
  </cols>
  <sheetData>
    <row r="1" spans="1:6" ht="16.5" thickTop="1" x14ac:dyDescent="0.2">
      <c r="A1" s="257" t="s">
        <v>1318</v>
      </c>
      <c r="B1" s="258" t="s">
        <v>1319</v>
      </c>
      <c r="C1" s="258" t="s">
        <v>1320</v>
      </c>
      <c r="D1" s="258" t="s">
        <v>1321</v>
      </c>
      <c r="E1" s="259" t="s">
        <v>1358</v>
      </c>
      <c r="F1" s="259" t="s">
        <v>1359</v>
      </c>
    </row>
    <row r="2" spans="1:6" ht="21" customHeight="1" x14ac:dyDescent="0.2">
      <c r="A2" s="509" t="s">
        <v>1362</v>
      </c>
      <c r="B2" s="510" t="s">
        <v>1322</v>
      </c>
      <c r="C2" s="510" t="s">
        <v>1360</v>
      </c>
      <c r="D2" s="510" t="s">
        <v>1323</v>
      </c>
      <c r="E2" s="511" t="s">
        <v>1324</v>
      </c>
    </row>
    <row r="3" spans="1:6" ht="61.5" customHeight="1" thickBot="1" x14ac:dyDescent="0.25">
      <c r="A3" s="509"/>
      <c r="B3" s="510"/>
      <c r="C3" s="510"/>
      <c r="D3" s="510"/>
      <c r="E3" s="511"/>
    </row>
    <row r="4" spans="1:6" x14ac:dyDescent="0.2">
      <c r="A4" s="509" t="s">
        <v>1326</v>
      </c>
      <c r="B4" s="513" t="s">
        <v>1327</v>
      </c>
      <c r="C4" s="513" t="s">
        <v>1361</v>
      </c>
      <c r="D4" s="516"/>
      <c r="E4" s="518" t="s">
        <v>1329</v>
      </c>
    </row>
    <row r="5" spans="1:6" ht="45.75" customHeight="1" thickBot="1" x14ac:dyDescent="0.25">
      <c r="A5" s="515"/>
      <c r="B5" s="510"/>
      <c r="C5" s="510"/>
      <c r="D5" s="517"/>
      <c r="E5" s="519"/>
    </row>
    <row r="6" spans="1:6" ht="21" customHeight="1" x14ac:dyDescent="0.2">
      <c r="A6" s="512" t="s">
        <v>1262</v>
      </c>
      <c r="B6" s="513" t="s">
        <v>1327</v>
      </c>
      <c r="C6" s="513" t="s">
        <v>1331</v>
      </c>
      <c r="D6" s="513" t="s">
        <v>1328</v>
      </c>
      <c r="E6" s="514" t="s">
        <v>1363</v>
      </c>
    </row>
    <row r="7" spans="1:6" x14ac:dyDescent="0.2">
      <c r="A7" s="509"/>
      <c r="B7" s="510"/>
      <c r="C7" s="510"/>
      <c r="D7" s="510"/>
      <c r="E7" s="511"/>
    </row>
    <row r="8" spans="1:6" ht="40.5" customHeight="1" thickBot="1" x14ac:dyDescent="0.25">
      <c r="A8" s="252" t="s">
        <v>1332</v>
      </c>
      <c r="B8" s="253"/>
      <c r="C8" s="250"/>
      <c r="D8" s="253"/>
      <c r="E8" s="254" t="s">
        <v>1333</v>
      </c>
    </row>
    <row r="9" spans="1:6" x14ac:dyDescent="0.2">
      <c r="A9" s="512" t="s">
        <v>1334</v>
      </c>
      <c r="B9" s="513" t="s">
        <v>1335</v>
      </c>
      <c r="C9" s="513" t="s">
        <v>1336</v>
      </c>
      <c r="D9" s="513" t="s">
        <v>1337</v>
      </c>
      <c r="E9" s="520" t="s">
        <v>1338</v>
      </c>
    </row>
    <row r="10" spans="1:6" x14ac:dyDescent="0.2">
      <c r="A10" s="509"/>
      <c r="B10" s="510"/>
      <c r="C10" s="510"/>
      <c r="D10" s="510"/>
      <c r="E10" s="521"/>
    </row>
    <row r="11" spans="1:6" ht="15" x14ac:dyDescent="0.2">
      <c r="A11" s="248" t="s">
        <v>1339</v>
      </c>
      <c r="B11" s="224"/>
      <c r="C11" s="247" t="s">
        <v>1340</v>
      </c>
      <c r="D11" s="224"/>
      <c r="E11" s="255"/>
    </row>
    <row r="12" spans="1:6" ht="15" x14ac:dyDescent="0.2">
      <c r="A12" s="248" t="s">
        <v>1339</v>
      </c>
      <c r="B12" s="224"/>
      <c r="C12" s="247" t="s">
        <v>1341</v>
      </c>
      <c r="D12" s="224"/>
      <c r="E12" s="251"/>
    </row>
    <row r="13" spans="1:6" ht="22.5" x14ac:dyDescent="0.2">
      <c r="A13" s="248" t="s">
        <v>1339</v>
      </c>
      <c r="B13" s="224"/>
      <c r="C13" s="247" t="s">
        <v>1330</v>
      </c>
      <c r="D13" s="224"/>
      <c r="E13" s="255"/>
    </row>
    <row r="14" spans="1:6" ht="22.5" x14ac:dyDescent="0.2">
      <c r="A14" s="248" t="s">
        <v>1342</v>
      </c>
      <c r="B14" s="224"/>
      <c r="C14" s="247" t="s">
        <v>1325</v>
      </c>
      <c r="D14" s="224"/>
      <c r="E14" s="251"/>
    </row>
    <row r="15" spans="1:6" ht="22.5" x14ac:dyDescent="0.2">
      <c r="A15" s="248" t="s">
        <v>1343</v>
      </c>
      <c r="B15" s="224"/>
      <c r="C15" s="247" t="s">
        <v>1344</v>
      </c>
      <c r="D15" s="224"/>
      <c r="E15" s="255"/>
    </row>
    <row r="16" spans="1:6" ht="15" x14ac:dyDescent="0.2">
      <c r="A16" s="248" t="s">
        <v>1345</v>
      </c>
      <c r="B16" s="224"/>
      <c r="C16" s="247" t="s">
        <v>1346</v>
      </c>
      <c r="D16" s="224"/>
      <c r="E16" s="251"/>
    </row>
    <row r="17" spans="1:5" ht="23.25" thickBot="1" x14ac:dyDescent="0.25">
      <c r="A17" s="252" t="s">
        <v>1347</v>
      </c>
      <c r="B17" s="253"/>
      <c r="C17" s="250" t="s">
        <v>1348</v>
      </c>
      <c r="D17" s="253"/>
      <c r="E17" s="256"/>
    </row>
    <row r="18" spans="1:5" ht="22.5" x14ac:dyDescent="0.2">
      <c r="A18" s="248" t="s">
        <v>1349</v>
      </c>
      <c r="B18" s="247" t="s">
        <v>1350</v>
      </c>
      <c r="C18" s="247" t="s">
        <v>1351</v>
      </c>
      <c r="D18" s="247" t="s">
        <v>1337</v>
      </c>
      <c r="E18" s="249" t="s">
        <v>1352</v>
      </c>
    </row>
    <row r="19" spans="1:5" ht="58.5" customHeight="1" thickBot="1" x14ac:dyDescent="0.25">
      <c r="A19" s="252" t="s">
        <v>1349</v>
      </c>
      <c r="B19" s="253"/>
      <c r="C19" s="250" t="s">
        <v>1353</v>
      </c>
      <c r="D19" s="253"/>
      <c r="E19" s="254"/>
    </row>
    <row r="20" spans="1:5" x14ac:dyDescent="0.2">
      <c r="A20" s="248" t="s">
        <v>1354</v>
      </c>
      <c r="B20" s="513" t="s">
        <v>1356</v>
      </c>
      <c r="C20" s="513" t="s">
        <v>713</v>
      </c>
      <c r="D20" s="513" t="s">
        <v>1337</v>
      </c>
      <c r="E20" s="522" t="s">
        <v>1357</v>
      </c>
    </row>
    <row r="21" spans="1:5" ht="67.5" customHeight="1" x14ac:dyDescent="0.2">
      <c r="A21" s="248" t="s">
        <v>1355</v>
      </c>
      <c r="B21" s="510"/>
      <c r="C21" s="510"/>
      <c r="D21" s="510"/>
      <c r="E21" s="523"/>
    </row>
    <row r="22" spans="1:5" ht="15" x14ac:dyDescent="0.2">
      <c r="A22" s="193"/>
    </row>
  </sheetData>
  <mergeCells count="24">
    <mergeCell ref="B20:B21"/>
    <mergeCell ref="C20:C21"/>
    <mergeCell ref="D20:D21"/>
    <mergeCell ref="E20:E21"/>
    <mergeCell ref="C6:C7"/>
    <mergeCell ref="A9:A10"/>
    <mergeCell ref="B9:B10"/>
    <mergeCell ref="C9:C10"/>
    <mergeCell ref="D9:D10"/>
    <mergeCell ref="E9:E10"/>
    <mergeCell ref="A6:A7"/>
    <mergeCell ref="B6:B7"/>
    <mergeCell ref="C4:C5"/>
    <mergeCell ref="D6:D7"/>
    <mergeCell ref="E6:E7"/>
    <mergeCell ref="A4:A5"/>
    <mergeCell ref="B4:B5"/>
    <mergeCell ref="D4:D5"/>
    <mergeCell ref="E4:E5"/>
    <mergeCell ref="A2:A3"/>
    <mergeCell ref="B2:B3"/>
    <mergeCell ref="C2:C3"/>
    <mergeCell ref="D2:D3"/>
    <mergeCell ref="E2:E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91"/>
  <sheetViews>
    <sheetView tabSelected="1" topLeftCell="C124" workbookViewId="0">
      <selection activeCell="L132" sqref="L132"/>
    </sheetView>
  </sheetViews>
  <sheetFormatPr defaultRowHeight="12.75" x14ac:dyDescent="0.2"/>
  <cols>
    <col min="1" max="1" width="14.7109375" style="27" customWidth="1"/>
    <col min="2" max="2" width="84" style="27" customWidth="1"/>
    <col min="3" max="3" width="7.5703125" style="695" customWidth="1"/>
    <col min="4" max="4" width="10.7109375" style="695" bestFit="1" customWidth="1"/>
    <col min="5" max="5" width="29.85546875" style="27" customWidth="1"/>
    <col min="6" max="6" width="16.7109375" style="27" customWidth="1"/>
    <col min="7" max="7" width="18.5703125" style="27" customWidth="1"/>
    <col min="8" max="16384" width="9.140625" style="27"/>
  </cols>
  <sheetData>
    <row r="1" spans="1:6" ht="15.75" x14ac:dyDescent="0.2">
      <c r="A1" s="586" t="s">
        <v>1</v>
      </c>
      <c r="B1" s="587" t="s">
        <v>45</v>
      </c>
      <c r="C1" s="588" t="s">
        <v>1798</v>
      </c>
      <c r="D1" s="589" t="s">
        <v>1799</v>
      </c>
      <c r="E1" s="590" t="s">
        <v>1800</v>
      </c>
      <c r="F1" s="591" t="s">
        <v>1801</v>
      </c>
    </row>
    <row r="2" spans="1:6" s="32" customFormat="1" ht="200.1" customHeight="1" x14ac:dyDescent="0.2">
      <c r="A2" s="592" t="s">
        <v>1802</v>
      </c>
      <c r="B2" s="593" t="s">
        <v>1803</v>
      </c>
      <c r="C2" s="594" t="s">
        <v>1804</v>
      </c>
      <c r="D2" s="595">
        <v>260.37</v>
      </c>
      <c r="E2" s="596" t="s">
        <v>121</v>
      </c>
      <c r="F2" s="595">
        <f t="shared" ref="F2:F23" si="0">SUM(C2*D2)</f>
        <v>156222</v>
      </c>
    </row>
    <row r="3" spans="1:6" s="32" customFormat="1" ht="200.1" customHeight="1" x14ac:dyDescent="0.2">
      <c r="A3" s="597" t="s">
        <v>1805</v>
      </c>
      <c r="B3" s="598" t="s">
        <v>1806</v>
      </c>
      <c r="C3" s="599">
        <v>220</v>
      </c>
      <c r="D3" s="600">
        <v>757.38</v>
      </c>
      <c r="E3" s="601" t="s">
        <v>121</v>
      </c>
      <c r="F3" s="595">
        <f t="shared" si="0"/>
        <v>166623.6</v>
      </c>
    </row>
    <row r="4" spans="1:6" s="32" customFormat="1" ht="200.1" customHeight="1" x14ac:dyDescent="0.2">
      <c r="A4" s="592" t="s">
        <v>183</v>
      </c>
      <c r="B4" s="593" t="s">
        <v>184</v>
      </c>
      <c r="C4" s="594" t="s">
        <v>1807</v>
      </c>
      <c r="D4" s="595">
        <v>176.22</v>
      </c>
      <c r="E4" s="596" t="s">
        <v>121</v>
      </c>
      <c r="F4" s="595">
        <f t="shared" si="0"/>
        <v>3524.4</v>
      </c>
    </row>
    <row r="5" spans="1:6" s="32" customFormat="1" ht="200.1" customHeight="1" x14ac:dyDescent="0.2">
      <c r="A5" s="592" t="s">
        <v>1808</v>
      </c>
      <c r="B5" s="593" t="s">
        <v>1809</v>
      </c>
      <c r="C5" s="594" t="s">
        <v>1810</v>
      </c>
      <c r="D5" s="595">
        <v>176.22</v>
      </c>
      <c r="E5" s="596" t="s">
        <v>121</v>
      </c>
      <c r="F5" s="595">
        <f t="shared" si="0"/>
        <v>10573.2</v>
      </c>
    </row>
    <row r="6" spans="1:6" s="32" customFormat="1" ht="200.1" customHeight="1" x14ac:dyDescent="0.2">
      <c r="A6" s="597" t="s">
        <v>1811</v>
      </c>
      <c r="B6" s="598" t="s">
        <v>1812</v>
      </c>
      <c r="C6" s="602">
        <v>100</v>
      </c>
      <c r="D6" s="603">
        <v>370.26</v>
      </c>
      <c r="E6" s="596" t="s">
        <v>121</v>
      </c>
      <c r="F6" s="595">
        <f t="shared" si="0"/>
        <v>37026</v>
      </c>
    </row>
    <row r="7" spans="1:6" s="32" customFormat="1" ht="200.1" customHeight="1" x14ac:dyDescent="0.2">
      <c r="A7" s="592" t="s">
        <v>1813</v>
      </c>
      <c r="B7" s="345" t="s">
        <v>1814</v>
      </c>
      <c r="C7" s="594">
        <v>20</v>
      </c>
      <c r="D7" s="595">
        <v>370.26</v>
      </c>
      <c r="E7" s="596" t="s">
        <v>121</v>
      </c>
      <c r="F7" s="595">
        <f t="shared" si="0"/>
        <v>7405.2</v>
      </c>
    </row>
    <row r="8" spans="1:6" s="32" customFormat="1" ht="200.1" customHeight="1" x14ac:dyDescent="0.2">
      <c r="A8" s="592" t="s">
        <v>1815</v>
      </c>
      <c r="B8" s="593" t="s">
        <v>1816</v>
      </c>
      <c r="C8" s="594" t="s">
        <v>1817</v>
      </c>
      <c r="D8" s="595">
        <v>239.58</v>
      </c>
      <c r="E8" s="596" t="s">
        <v>121</v>
      </c>
      <c r="F8" s="595">
        <f t="shared" si="0"/>
        <v>11979</v>
      </c>
    </row>
    <row r="9" spans="1:6" s="32" customFormat="1" ht="200.1" customHeight="1" x14ac:dyDescent="0.2">
      <c r="A9" s="592" t="s">
        <v>1818</v>
      </c>
      <c r="B9" s="345" t="s">
        <v>1819</v>
      </c>
      <c r="C9" s="594">
        <v>80</v>
      </c>
      <c r="D9" s="595">
        <v>260.37</v>
      </c>
      <c r="E9" s="596" t="s">
        <v>121</v>
      </c>
      <c r="F9" s="595">
        <f t="shared" si="0"/>
        <v>20829.599999999999</v>
      </c>
    </row>
    <row r="10" spans="1:6" s="32" customFormat="1" ht="200.1" customHeight="1" x14ac:dyDescent="0.2">
      <c r="A10" s="592" t="s">
        <v>1820</v>
      </c>
      <c r="B10" s="345" t="s">
        <v>1821</v>
      </c>
      <c r="C10" s="594">
        <v>200</v>
      </c>
      <c r="D10" s="595">
        <v>107.91</v>
      </c>
      <c r="E10" s="596" t="s">
        <v>121</v>
      </c>
      <c r="F10" s="595">
        <f t="shared" si="0"/>
        <v>21582</v>
      </c>
    </row>
    <row r="11" spans="1:6" s="32" customFormat="1" ht="200.1" customHeight="1" x14ac:dyDescent="0.2">
      <c r="A11" s="592" t="s">
        <v>1822</v>
      </c>
      <c r="B11" s="345" t="s">
        <v>1823</v>
      </c>
      <c r="C11" s="594">
        <v>170</v>
      </c>
      <c r="D11" s="595">
        <v>220.77</v>
      </c>
      <c r="E11" s="596" t="s">
        <v>121</v>
      </c>
      <c r="F11" s="595">
        <f t="shared" si="0"/>
        <v>37530.9</v>
      </c>
    </row>
    <row r="12" spans="1:6" s="32" customFormat="1" ht="200.1" customHeight="1" x14ac:dyDescent="0.2">
      <c r="A12" s="592" t="s">
        <v>1824</v>
      </c>
      <c r="B12" s="345" t="s">
        <v>1825</v>
      </c>
      <c r="C12" s="594">
        <v>50</v>
      </c>
      <c r="D12" s="595">
        <v>220.77</v>
      </c>
      <c r="E12" s="596" t="s">
        <v>121</v>
      </c>
      <c r="F12" s="595">
        <f t="shared" si="0"/>
        <v>11038.5</v>
      </c>
    </row>
    <row r="13" spans="1:6" s="32" customFormat="1" ht="200.1" customHeight="1" x14ac:dyDescent="0.2">
      <c r="A13" s="592" t="s">
        <v>1826</v>
      </c>
      <c r="B13" s="345" t="s">
        <v>1827</v>
      </c>
      <c r="C13" s="594">
        <v>100</v>
      </c>
      <c r="D13" s="595">
        <v>220.77</v>
      </c>
      <c r="E13" s="596" t="s">
        <v>121</v>
      </c>
      <c r="F13" s="595">
        <f t="shared" si="0"/>
        <v>22077</v>
      </c>
    </row>
    <row r="14" spans="1:6" s="32" customFormat="1" ht="200.1" customHeight="1" x14ac:dyDescent="0.2">
      <c r="A14" s="592" t="s">
        <v>1828</v>
      </c>
      <c r="B14" s="345" t="s">
        <v>1829</v>
      </c>
      <c r="C14" s="594">
        <v>50</v>
      </c>
      <c r="D14" s="595">
        <v>220.77</v>
      </c>
      <c r="E14" s="596" t="s">
        <v>121</v>
      </c>
      <c r="F14" s="595">
        <f t="shared" si="0"/>
        <v>11038.5</v>
      </c>
    </row>
    <row r="15" spans="1:6" s="32" customFormat="1" ht="200.1" customHeight="1" x14ac:dyDescent="0.2">
      <c r="A15" s="592" t="s">
        <v>1830</v>
      </c>
      <c r="B15" s="345" t="s">
        <v>1831</v>
      </c>
      <c r="C15" s="594">
        <v>150</v>
      </c>
      <c r="D15" s="595">
        <v>220.77</v>
      </c>
      <c r="E15" s="596" t="s">
        <v>121</v>
      </c>
      <c r="F15" s="595">
        <f t="shared" si="0"/>
        <v>33115.5</v>
      </c>
    </row>
    <row r="16" spans="1:6" s="32" customFormat="1" ht="200.1" customHeight="1" x14ac:dyDescent="0.2">
      <c r="A16" s="592" t="s">
        <v>1832</v>
      </c>
      <c r="B16" s="345" t="s">
        <v>1833</v>
      </c>
      <c r="C16" s="594">
        <v>200</v>
      </c>
      <c r="D16" s="595">
        <v>220.77</v>
      </c>
      <c r="E16" s="596" t="s">
        <v>121</v>
      </c>
      <c r="F16" s="595">
        <f t="shared" si="0"/>
        <v>44154</v>
      </c>
    </row>
    <row r="17" spans="1:7" s="32" customFormat="1" ht="200.1" customHeight="1" x14ac:dyDescent="0.2">
      <c r="A17" s="592" t="s">
        <v>1834</v>
      </c>
      <c r="B17" s="345" t="s">
        <v>1835</v>
      </c>
      <c r="C17" s="594">
        <v>30</v>
      </c>
      <c r="D17" s="595">
        <v>220.77</v>
      </c>
      <c r="E17" s="596" t="s">
        <v>121</v>
      </c>
      <c r="F17" s="595">
        <f t="shared" si="0"/>
        <v>6623.1</v>
      </c>
    </row>
    <row r="18" spans="1:7" s="32" customFormat="1" ht="200.1" customHeight="1" x14ac:dyDescent="0.2">
      <c r="A18" s="597" t="s">
        <v>1836</v>
      </c>
      <c r="B18" s="598" t="s">
        <v>1837</v>
      </c>
      <c r="C18" s="604">
        <v>100</v>
      </c>
      <c r="D18" s="605">
        <v>222.75</v>
      </c>
      <c r="E18" s="596" t="s">
        <v>121</v>
      </c>
      <c r="F18" s="595">
        <f t="shared" si="0"/>
        <v>22275</v>
      </c>
    </row>
    <row r="19" spans="1:7" s="32" customFormat="1" ht="200.1" customHeight="1" x14ac:dyDescent="0.2">
      <c r="A19" s="592" t="s">
        <v>1838</v>
      </c>
      <c r="B19" s="345" t="s">
        <v>1839</v>
      </c>
      <c r="C19" s="594">
        <v>300</v>
      </c>
      <c r="D19" s="595">
        <v>220.77</v>
      </c>
      <c r="E19" s="596" t="s">
        <v>121</v>
      </c>
      <c r="F19" s="595">
        <f t="shared" si="0"/>
        <v>66231</v>
      </c>
    </row>
    <row r="20" spans="1:7" s="32" customFormat="1" ht="200.1" customHeight="1" x14ac:dyDescent="0.2">
      <c r="A20" s="592" t="s">
        <v>1840</v>
      </c>
      <c r="B20" s="345" t="s">
        <v>1841</v>
      </c>
      <c r="C20" s="594">
        <v>30</v>
      </c>
      <c r="D20" s="595">
        <v>220.77</v>
      </c>
      <c r="E20" s="596" t="s">
        <v>121</v>
      </c>
      <c r="F20" s="595">
        <f t="shared" si="0"/>
        <v>6623.1</v>
      </c>
    </row>
    <row r="21" spans="1:7" s="32" customFormat="1" ht="200.1" customHeight="1" x14ac:dyDescent="0.2">
      <c r="A21" s="592" t="s">
        <v>1842</v>
      </c>
      <c r="B21" s="345" t="s">
        <v>1843</v>
      </c>
      <c r="C21" s="594">
        <v>30</v>
      </c>
      <c r="D21" s="595">
        <v>220.77</v>
      </c>
      <c r="E21" s="596" t="s">
        <v>121</v>
      </c>
      <c r="F21" s="595">
        <f t="shared" si="0"/>
        <v>6623.1</v>
      </c>
    </row>
    <row r="22" spans="1:7" s="610" customFormat="1" ht="200.1" customHeight="1" x14ac:dyDescent="0.2">
      <c r="A22" s="606" t="s">
        <v>1844</v>
      </c>
      <c r="B22" s="344" t="s">
        <v>1845</v>
      </c>
      <c r="C22" s="607">
        <v>1000</v>
      </c>
      <c r="D22" s="608">
        <v>284</v>
      </c>
      <c r="E22" s="609" t="s">
        <v>336</v>
      </c>
      <c r="F22" s="595">
        <f t="shared" si="0"/>
        <v>284000</v>
      </c>
    </row>
    <row r="23" spans="1:7" s="610" customFormat="1" ht="200.1" customHeight="1" x14ac:dyDescent="0.2">
      <c r="A23" s="606" t="s">
        <v>1846</v>
      </c>
      <c r="B23" s="344" t="s">
        <v>1847</v>
      </c>
      <c r="C23" s="607">
        <v>1000</v>
      </c>
      <c r="D23" s="608">
        <v>276</v>
      </c>
      <c r="E23" s="609" t="s">
        <v>336</v>
      </c>
      <c r="F23" s="595">
        <f t="shared" si="0"/>
        <v>276000</v>
      </c>
    </row>
    <row r="24" spans="1:7" ht="200.1" customHeight="1" x14ac:dyDescent="0.2">
      <c r="A24" s="611" t="s">
        <v>225</v>
      </c>
      <c r="B24" s="345" t="s">
        <v>226</v>
      </c>
      <c r="C24" s="612">
        <v>142</v>
      </c>
      <c r="D24" s="613">
        <v>370.26</v>
      </c>
      <c r="E24" s="596" t="s">
        <v>28</v>
      </c>
      <c r="F24" s="614">
        <f t="shared" ref="F24:F33" si="1">SUM(C24*D24)</f>
        <v>52576.92</v>
      </c>
    </row>
    <row r="25" spans="1:7" ht="200.1" customHeight="1" x14ac:dyDescent="0.2">
      <c r="A25" s="611" t="s">
        <v>1848</v>
      </c>
      <c r="B25" s="345" t="s">
        <v>1849</v>
      </c>
      <c r="C25" s="612">
        <v>57</v>
      </c>
      <c r="D25" s="613">
        <v>282.14999999999998</v>
      </c>
      <c r="E25" s="596" t="s">
        <v>28</v>
      </c>
      <c r="F25" s="614">
        <f t="shared" si="1"/>
        <v>16082.55</v>
      </c>
    </row>
    <row r="26" spans="1:7" ht="200.1" customHeight="1" x14ac:dyDescent="0.2">
      <c r="A26" s="615" t="s">
        <v>1850</v>
      </c>
      <c r="B26" s="616" t="s">
        <v>1851</v>
      </c>
      <c r="C26" s="617">
        <v>100</v>
      </c>
      <c r="D26" s="618">
        <v>224.29</v>
      </c>
      <c r="E26" s="596" t="s">
        <v>33</v>
      </c>
      <c r="F26" s="619">
        <f t="shared" si="1"/>
        <v>22429</v>
      </c>
      <c r="G26" s="620"/>
    </row>
    <row r="27" spans="1:7" ht="200.1" customHeight="1" x14ac:dyDescent="0.2">
      <c r="A27" s="621" t="s">
        <v>1852</v>
      </c>
      <c r="B27" s="347" t="s">
        <v>1853</v>
      </c>
      <c r="C27" s="607">
        <v>50</v>
      </c>
      <c r="D27" s="622">
        <v>221.76</v>
      </c>
      <c r="E27" s="596" t="s">
        <v>33</v>
      </c>
      <c r="F27" s="619">
        <f t="shared" si="1"/>
        <v>11088</v>
      </c>
      <c r="G27" s="620"/>
    </row>
    <row r="28" spans="1:7" ht="200.1" customHeight="1" x14ac:dyDescent="0.2">
      <c r="A28" s="621" t="s">
        <v>1854</v>
      </c>
      <c r="B28" s="347" t="s">
        <v>1855</v>
      </c>
      <c r="C28" s="607">
        <v>100</v>
      </c>
      <c r="D28" s="622">
        <v>221.76</v>
      </c>
      <c r="E28" s="596" t="s">
        <v>33</v>
      </c>
      <c r="F28" s="619">
        <f t="shared" si="1"/>
        <v>22176</v>
      </c>
      <c r="G28" s="620"/>
    </row>
    <row r="29" spans="1:7" ht="200.1" customHeight="1" x14ac:dyDescent="0.2">
      <c r="A29" s="621" t="s">
        <v>225</v>
      </c>
      <c r="B29" s="347" t="s">
        <v>226</v>
      </c>
      <c r="C29" s="623">
        <v>182</v>
      </c>
      <c r="D29" s="624">
        <v>370.26</v>
      </c>
      <c r="E29" s="596" t="s">
        <v>33</v>
      </c>
      <c r="F29" s="619">
        <f t="shared" si="1"/>
        <v>67387.319999999992</v>
      </c>
      <c r="G29" s="620"/>
    </row>
    <row r="30" spans="1:7" ht="200.1" customHeight="1" x14ac:dyDescent="0.2">
      <c r="A30" s="625" t="s">
        <v>1856</v>
      </c>
      <c r="B30" s="346" t="s">
        <v>1857</v>
      </c>
      <c r="C30" s="607" t="s">
        <v>1858</v>
      </c>
      <c r="D30" s="622">
        <v>282.14999999999998</v>
      </c>
      <c r="E30" s="596" t="s">
        <v>33</v>
      </c>
      <c r="F30" s="619">
        <f t="shared" si="1"/>
        <v>28214.999999999996</v>
      </c>
      <c r="G30" s="620"/>
    </row>
    <row r="31" spans="1:7" ht="200.1" customHeight="1" x14ac:dyDescent="0.2">
      <c r="A31" s="625" t="s">
        <v>1846</v>
      </c>
      <c r="B31" s="347" t="s">
        <v>1847</v>
      </c>
      <c r="C31" s="607">
        <v>200</v>
      </c>
      <c r="D31" s="622">
        <v>282.14999999999998</v>
      </c>
      <c r="E31" s="596" t="s">
        <v>33</v>
      </c>
      <c r="F31" s="619">
        <f t="shared" si="1"/>
        <v>56429.999999999993</v>
      </c>
      <c r="G31" s="620"/>
    </row>
    <row r="32" spans="1:7" ht="200.1" customHeight="1" x14ac:dyDescent="0.2">
      <c r="A32" s="625" t="s">
        <v>1859</v>
      </c>
      <c r="B32" s="346" t="s">
        <v>1860</v>
      </c>
      <c r="C32" s="607" t="s">
        <v>1817</v>
      </c>
      <c r="D32" s="622">
        <v>346.5</v>
      </c>
      <c r="E32" s="596" t="s">
        <v>33</v>
      </c>
      <c r="F32" s="619">
        <f t="shared" si="1"/>
        <v>17325</v>
      </c>
      <c r="G32" s="620"/>
    </row>
    <row r="33" spans="1:7" ht="200.1" customHeight="1" x14ac:dyDescent="0.2">
      <c r="A33" s="625" t="s">
        <v>1861</v>
      </c>
      <c r="B33" s="347" t="s">
        <v>1862</v>
      </c>
      <c r="C33" s="607">
        <v>70</v>
      </c>
      <c r="D33" s="622">
        <v>370.26</v>
      </c>
      <c r="E33" s="596" t="s">
        <v>33</v>
      </c>
      <c r="F33" s="619">
        <f t="shared" si="1"/>
        <v>25918.2</v>
      </c>
      <c r="G33" s="620"/>
    </row>
    <row r="34" spans="1:7" ht="200.1" customHeight="1" x14ac:dyDescent="0.2">
      <c r="A34" s="611" t="s">
        <v>1863</v>
      </c>
      <c r="B34" s="593" t="s">
        <v>1864</v>
      </c>
      <c r="C34" s="626" t="s">
        <v>1865</v>
      </c>
      <c r="D34" s="627">
        <v>184.14</v>
      </c>
      <c r="E34" s="628" t="s">
        <v>49</v>
      </c>
    </row>
    <row r="35" spans="1:7" ht="200.1" customHeight="1" x14ac:dyDescent="0.2">
      <c r="A35" s="611" t="s">
        <v>1866</v>
      </c>
      <c r="B35" s="593" t="s">
        <v>1867</v>
      </c>
      <c r="C35" s="626" t="s">
        <v>1865</v>
      </c>
      <c r="D35" s="627">
        <v>144.54</v>
      </c>
      <c r="E35" s="628" t="s">
        <v>49</v>
      </c>
    </row>
    <row r="36" spans="1:7" ht="200.1" customHeight="1" x14ac:dyDescent="0.2">
      <c r="A36" s="611" t="s">
        <v>1868</v>
      </c>
      <c r="B36" s="345" t="s">
        <v>1821</v>
      </c>
      <c r="C36" s="629">
        <v>7000</v>
      </c>
      <c r="D36" s="630">
        <v>80.19</v>
      </c>
      <c r="E36" s="596" t="s">
        <v>1035</v>
      </c>
    </row>
    <row r="37" spans="1:7" ht="200.1" customHeight="1" x14ac:dyDescent="0.2">
      <c r="A37" s="631" t="s">
        <v>1869</v>
      </c>
      <c r="B37" s="632" t="s">
        <v>1870</v>
      </c>
      <c r="C37" s="633" t="s">
        <v>1871</v>
      </c>
      <c r="D37" s="595">
        <v>341.55</v>
      </c>
      <c r="E37" s="634" t="s">
        <v>57</v>
      </c>
      <c r="F37" s="619">
        <f>SUM(C37*D37)</f>
        <v>68310</v>
      </c>
    </row>
    <row r="38" spans="1:7" ht="200.1" customHeight="1" x14ac:dyDescent="0.2">
      <c r="A38" s="635" t="s">
        <v>1872</v>
      </c>
      <c r="B38" s="636" t="s">
        <v>1873</v>
      </c>
      <c r="C38" s="637">
        <v>300</v>
      </c>
      <c r="D38" s="638">
        <v>823.22</v>
      </c>
      <c r="E38" s="601" t="s">
        <v>57</v>
      </c>
      <c r="F38" s="619">
        <f>SUM(C38*D38)</f>
        <v>246966</v>
      </c>
    </row>
    <row r="39" spans="1:7" ht="200.1" customHeight="1" x14ac:dyDescent="0.2">
      <c r="A39" s="635" t="s">
        <v>1874</v>
      </c>
      <c r="B39" s="636" t="s">
        <v>1875</v>
      </c>
      <c r="C39" s="633">
        <v>300</v>
      </c>
      <c r="D39" s="638">
        <v>919.71</v>
      </c>
      <c r="E39" s="601" t="s">
        <v>57</v>
      </c>
      <c r="F39" s="619">
        <f>SUM(C39*D39)</f>
        <v>275913</v>
      </c>
    </row>
    <row r="40" spans="1:7" ht="200.1" customHeight="1" x14ac:dyDescent="0.2">
      <c r="A40" s="639" t="s">
        <v>1876</v>
      </c>
      <c r="B40" s="616" t="s">
        <v>1877</v>
      </c>
      <c r="C40" s="637">
        <v>200</v>
      </c>
      <c r="D40" s="640">
        <v>374</v>
      </c>
      <c r="E40" s="596" t="s">
        <v>1878</v>
      </c>
    </row>
    <row r="41" spans="1:7" ht="200.1" customHeight="1" x14ac:dyDescent="0.2">
      <c r="A41" s="606" t="s">
        <v>1879</v>
      </c>
      <c r="B41" s="346" t="s">
        <v>1880</v>
      </c>
      <c r="C41" s="594" t="s">
        <v>1881</v>
      </c>
      <c r="D41" s="595">
        <v>370.26</v>
      </c>
      <c r="E41" s="596" t="s">
        <v>1878</v>
      </c>
    </row>
    <row r="42" spans="1:7" ht="200.1" customHeight="1" x14ac:dyDescent="0.2">
      <c r="A42" s="639" t="s">
        <v>254</v>
      </c>
      <c r="B42" s="616" t="s">
        <v>255</v>
      </c>
      <c r="C42" s="637">
        <v>1000</v>
      </c>
      <c r="D42" s="640">
        <v>97.75</v>
      </c>
      <c r="E42" s="596" t="s">
        <v>1878</v>
      </c>
    </row>
    <row r="43" spans="1:7" ht="200.1" customHeight="1" x14ac:dyDescent="0.2">
      <c r="A43" s="606" t="s">
        <v>1882</v>
      </c>
      <c r="B43" s="347" t="s">
        <v>1883</v>
      </c>
      <c r="C43" s="594">
        <v>2000</v>
      </c>
      <c r="D43" s="595">
        <v>282.14999999999998</v>
      </c>
      <c r="E43" s="596" t="s">
        <v>1878</v>
      </c>
    </row>
    <row r="44" spans="1:7" ht="200.1" customHeight="1" x14ac:dyDescent="0.2">
      <c r="A44" s="606" t="s">
        <v>1884</v>
      </c>
      <c r="B44" s="346" t="s">
        <v>1885</v>
      </c>
      <c r="C44" s="594" t="s">
        <v>1881</v>
      </c>
      <c r="D44" s="595">
        <v>221.76</v>
      </c>
      <c r="E44" s="596" t="s">
        <v>1878</v>
      </c>
    </row>
    <row r="45" spans="1:7" ht="200.1" customHeight="1" x14ac:dyDescent="0.2">
      <c r="A45" s="606" t="s">
        <v>1886</v>
      </c>
      <c r="B45" s="346" t="s">
        <v>1887</v>
      </c>
      <c r="C45" s="594" t="s">
        <v>1881</v>
      </c>
      <c r="D45" s="595">
        <v>214.83</v>
      </c>
      <c r="E45" s="596" t="s">
        <v>1878</v>
      </c>
    </row>
    <row r="46" spans="1:7" ht="200.1" customHeight="1" x14ac:dyDescent="0.2">
      <c r="A46" s="606" t="s">
        <v>1888</v>
      </c>
      <c r="B46" s="346" t="s">
        <v>1889</v>
      </c>
      <c r="C46" s="594" t="s">
        <v>1804</v>
      </c>
      <c r="D46" s="595">
        <v>305.91000000000003</v>
      </c>
      <c r="E46" s="596" t="s">
        <v>1878</v>
      </c>
    </row>
    <row r="47" spans="1:7" ht="200.1" customHeight="1" x14ac:dyDescent="0.2">
      <c r="A47" s="606" t="s">
        <v>1890</v>
      </c>
      <c r="B47" s="346" t="s">
        <v>1891</v>
      </c>
      <c r="C47" s="594" t="s">
        <v>1865</v>
      </c>
      <c r="D47" s="595">
        <v>665.28</v>
      </c>
      <c r="E47" s="596" t="s">
        <v>1878</v>
      </c>
    </row>
    <row r="48" spans="1:7" ht="200.1" customHeight="1" x14ac:dyDescent="0.2">
      <c r="A48" s="639" t="s">
        <v>1892</v>
      </c>
      <c r="B48" s="616" t="s">
        <v>1893</v>
      </c>
      <c r="C48" s="641">
        <v>1000</v>
      </c>
      <c r="D48" s="642">
        <v>166.75</v>
      </c>
      <c r="E48" s="596" t="s">
        <v>93</v>
      </c>
    </row>
    <row r="49" spans="1:5" ht="200.1" customHeight="1" x14ac:dyDescent="0.2">
      <c r="A49" s="639" t="s">
        <v>1894</v>
      </c>
      <c r="B49" s="616" t="s">
        <v>1895</v>
      </c>
      <c r="C49" s="643">
        <v>500</v>
      </c>
      <c r="D49" s="644">
        <v>166.75</v>
      </c>
      <c r="E49" s="596" t="s">
        <v>93</v>
      </c>
    </row>
    <row r="50" spans="1:5" ht="200.1" customHeight="1" x14ac:dyDescent="0.2">
      <c r="A50" s="645" t="s">
        <v>1896</v>
      </c>
      <c r="B50" s="348" t="s">
        <v>1897</v>
      </c>
      <c r="C50" s="646" t="s">
        <v>1865</v>
      </c>
      <c r="D50" s="647">
        <v>93.06</v>
      </c>
      <c r="E50" s="648" t="s">
        <v>93</v>
      </c>
    </row>
    <row r="51" spans="1:5" ht="200.1" customHeight="1" x14ac:dyDescent="0.2">
      <c r="A51" s="606" t="s">
        <v>1892</v>
      </c>
      <c r="B51" s="347" t="s">
        <v>1893</v>
      </c>
      <c r="C51" s="607">
        <v>2000</v>
      </c>
      <c r="D51" s="622">
        <v>165.33</v>
      </c>
      <c r="E51" s="596" t="s">
        <v>93</v>
      </c>
    </row>
    <row r="52" spans="1:5" ht="200.1" customHeight="1" x14ac:dyDescent="0.2">
      <c r="A52" s="606" t="s">
        <v>1898</v>
      </c>
      <c r="B52" s="346" t="s">
        <v>1899</v>
      </c>
      <c r="C52" s="607" t="s">
        <v>1900</v>
      </c>
      <c r="D52" s="622">
        <v>104.94</v>
      </c>
      <c r="E52" s="596" t="s">
        <v>93</v>
      </c>
    </row>
    <row r="53" spans="1:5" ht="200.1" customHeight="1" x14ac:dyDescent="0.2">
      <c r="A53" s="606" t="s">
        <v>1901</v>
      </c>
      <c r="B53" s="346" t="s">
        <v>1902</v>
      </c>
      <c r="C53" s="607" t="s">
        <v>1900</v>
      </c>
      <c r="D53" s="622">
        <v>97.02</v>
      </c>
      <c r="E53" s="596" t="s">
        <v>93</v>
      </c>
    </row>
    <row r="54" spans="1:5" ht="200.1" customHeight="1" x14ac:dyDescent="0.2">
      <c r="A54" s="606" t="s">
        <v>1903</v>
      </c>
      <c r="B54" s="346" t="s">
        <v>1904</v>
      </c>
      <c r="C54" s="607" t="s">
        <v>1804</v>
      </c>
      <c r="D54" s="622">
        <v>369.27</v>
      </c>
      <c r="E54" s="596" t="s">
        <v>93</v>
      </c>
    </row>
    <row r="55" spans="1:5" ht="200.1" customHeight="1" x14ac:dyDescent="0.2">
      <c r="A55" s="606" t="s">
        <v>1903</v>
      </c>
      <c r="B55" s="346" t="s">
        <v>1904</v>
      </c>
      <c r="C55" s="607" t="s">
        <v>1804</v>
      </c>
      <c r="D55" s="622">
        <v>369.27</v>
      </c>
      <c r="E55" s="596" t="s">
        <v>93</v>
      </c>
    </row>
    <row r="56" spans="1:5" ht="200.1" customHeight="1" x14ac:dyDescent="0.2">
      <c r="A56" s="645" t="s">
        <v>1894</v>
      </c>
      <c r="B56" s="349" t="s">
        <v>1895</v>
      </c>
      <c r="C56" s="646">
        <v>600</v>
      </c>
      <c r="D56" s="647">
        <v>165.33</v>
      </c>
      <c r="E56" s="648" t="s">
        <v>93</v>
      </c>
    </row>
    <row r="57" spans="1:5" ht="200.1" customHeight="1" x14ac:dyDescent="0.2">
      <c r="A57" s="606" t="s">
        <v>1905</v>
      </c>
      <c r="B57" s="346" t="s">
        <v>1906</v>
      </c>
      <c r="C57" s="607" t="s">
        <v>1865</v>
      </c>
      <c r="D57" s="622">
        <v>104.94</v>
      </c>
      <c r="E57" s="596" t="s">
        <v>93</v>
      </c>
    </row>
    <row r="58" spans="1:5" ht="200.1" customHeight="1" x14ac:dyDescent="0.2">
      <c r="A58" s="606" t="s">
        <v>1907</v>
      </c>
      <c r="B58" s="346" t="s">
        <v>1908</v>
      </c>
      <c r="C58" s="607" t="s">
        <v>1900</v>
      </c>
      <c r="D58" s="622">
        <v>97.02</v>
      </c>
      <c r="E58" s="596" t="s">
        <v>93</v>
      </c>
    </row>
    <row r="59" spans="1:5" ht="200.1" customHeight="1" x14ac:dyDescent="0.2">
      <c r="A59" s="621" t="s">
        <v>1884</v>
      </c>
      <c r="B59" s="346" t="s">
        <v>1885</v>
      </c>
      <c r="C59" s="607" t="s">
        <v>1881</v>
      </c>
      <c r="D59" s="622">
        <v>221.76</v>
      </c>
      <c r="E59" s="649" t="s">
        <v>97</v>
      </c>
    </row>
    <row r="60" spans="1:5" ht="200.1" customHeight="1" x14ac:dyDescent="0.2">
      <c r="A60" s="650" t="s">
        <v>1886</v>
      </c>
      <c r="B60" s="346" t="s">
        <v>1887</v>
      </c>
      <c r="C60" s="607" t="s">
        <v>1881</v>
      </c>
      <c r="D60" s="622">
        <v>214.83</v>
      </c>
      <c r="E60" s="649" t="s">
        <v>97</v>
      </c>
    </row>
    <row r="61" spans="1:5" ht="200.1" customHeight="1" x14ac:dyDescent="0.2">
      <c r="A61" s="651" t="s">
        <v>1892</v>
      </c>
      <c r="B61" s="349" t="s">
        <v>1893</v>
      </c>
      <c r="C61" s="646">
        <v>2000</v>
      </c>
      <c r="D61" s="647">
        <v>164.34</v>
      </c>
      <c r="E61" s="652" t="s">
        <v>97</v>
      </c>
    </row>
    <row r="62" spans="1:5" ht="200.1" customHeight="1" x14ac:dyDescent="0.2">
      <c r="A62" s="653" t="s">
        <v>1898</v>
      </c>
      <c r="B62" s="348" t="s">
        <v>1899</v>
      </c>
      <c r="C62" s="646" t="s">
        <v>1900</v>
      </c>
      <c r="D62" s="647">
        <v>104.94</v>
      </c>
      <c r="E62" s="652" t="s">
        <v>97</v>
      </c>
    </row>
    <row r="63" spans="1:5" ht="200.1" customHeight="1" x14ac:dyDescent="0.2">
      <c r="A63" s="653" t="s">
        <v>1905</v>
      </c>
      <c r="B63" s="348" t="s">
        <v>1906</v>
      </c>
      <c r="C63" s="646" t="s">
        <v>1865</v>
      </c>
      <c r="D63" s="647">
        <v>104.94</v>
      </c>
      <c r="E63" s="652" t="s">
        <v>97</v>
      </c>
    </row>
    <row r="64" spans="1:5" ht="200.1" customHeight="1" x14ac:dyDescent="0.2">
      <c r="A64" s="651" t="s">
        <v>1901</v>
      </c>
      <c r="B64" s="348" t="s">
        <v>1902</v>
      </c>
      <c r="C64" s="646" t="s">
        <v>1900</v>
      </c>
      <c r="D64" s="647">
        <v>97.05</v>
      </c>
      <c r="E64" s="652" t="s">
        <v>97</v>
      </c>
    </row>
    <row r="65" spans="1:5" ht="200.1" customHeight="1" x14ac:dyDescent="0.2">
      <c r="A65" s="651" t="s">
        <v>1903</v>
      </c>
      <c r="B65" s="348" t="s">
        <v>1904</v>
      </c>
      <c r="C65" s="646" t="s">
        <v>1804</v>
      </c>
      <c r="D65" s="647">
        <v>393.03</v>
      </c>
      <c r="E65" s="652" t="s">
        <v>97</v>
      </c>
    </row>
    <row r="66" spans="1:5" ht="200.1" customHeight="1" x14ac:dyDescent="0.2">
      <c r="A66" s="654" t="s">
        <v>1607</v>
      </c>
      <c r="B66" s="616" t="s">
        <v>1743</v>
      </c>
      <c r="C66" s="643">
        <v>300</v>
      </c>
      <c r="D66" s="655">
        <v>919.71</v>
      </c>
      <c r="E66" s="649" t="s">
        <v>97</v>
      </c>
    </row>
    <row r="67" spans="1:5" ht="200.1" customHeight="1" x14ac:dyDescent="0.2">
      <c r="A67" s="654" t="s">
        <v>723</v>
      </c>
      <c r="B67" s="616" t="s">
        <v>724</v>
      </c>
      <c r="C67" s="643">
        <v>300</v>
      </c>
      <c r="D67" s="655">
        <v>823.22</v>
      </c>
      <c r="E67" s="649" t="s">
        <v>97</v>
      </c>
    </row>
    <row r="68" spans="1:5" ht="200.1" customHeight="1" x14ac:dyDescent="0.2">
      <c r="A68" s="654" t="s">
        <v>1872</v>
      </c>
      <c r="B68" s="616" t="s">
        <v>1909</v>
      </c>
      <c r="C68" s="643">
        <v>300</v>
      </c>
      <c r="D68" s="656">
        <v>919.71</v>
      </c>
      <c r="E68" s="649" t="s">
        <v>97</v>
      </c>
    </row>
    <row r="69" spans="1:5" ht="200.1" customHeight="1" x14ac:dyDescent="0.2">
      <c r="A69" s="650" t="s">
        <v>1910</v>
      </c>
      <c r="B69" s="346" t="s">
        <v>1911</v>
      </c>
      <c r="C69" s="607" t="s">
        <v>1912</v>
      </c>
      <c r="D69" s="622">
        <v>305.91000000000003</v>
      </c>
      <c r="E69" s="649" t="s">
        <v>97</v>
      </c>
    </row>
    <row r="70" spans="1:5" ht="200.1" customHeight="1" x14ac:dyDescent="0.2">
      <c r="A70" s="654" t="s">
        <v>1913</v>
      </c>
      <c r="B70" s="616" t="s">
        <v>1914</v>
      </c>
      <c r="C70" s="643">
        <v>300</v>
      </c>
      <c r="D70" s="656">
        <v>823.22</v>
      </c>
      <c r="E70" s="649" t="s">
        <v>97</v>
      </c>
    </row>
    <row r="71" spans="1:5" ht="200.1" customHeight="1" x14ac:dyDescent="0.2">
      <c r="A71" s="650" t="s">
        <v>1915</v>
      </c>
      <c r="B71" s="346" t="s">
        <v>1916</v>
      </c>
      <c r="C71" s="607" t="s">
        <v>1810</v>
      </c>
      <c r="D71" s="622">
        <v>305.91000000000003</v>
      </c>
      <c r="E71" s="649" t="s">
        <v>97</v>
      </c>
    </row>
    <row r="72" spans="1:5" ht="200.1" customHeight="1" x14ac:dyDescent="0.2">
      <c r="A72" s="650" t="s">
        <v>1917</v>
      </c>
      <c r="B72" s="346" t="s">
        <v>1918</v>
      </c>
      <c r="C72" s="607" t="s">
        <v>1919</v>
      </c>
      <c r="D72" s="622">
        <v>305.91000000000003</v>
      </c>
      <c r="E72" s="649" t="s">
        <v>97</v>
      </c>
    </row>
    <row r="73" spans="1:5" ht="200.1" customHeight="1" x14ac:dyDescent="0.2">
      <c r="A73" s="654" t="s">
        <v>1920</v>
      </c>
      <c r="B73" s="616" t="s">
        <v>1921</v>
      </c>
      <c r="C73" s="607">
        <v>300</v>
      </c>
      <c r="D73" s="622">
        <v>850</v>
      </c>
      <c r="E73" s="649" t="s">
        <v>97</v>
      </c>
    </row>
    <row r="74" spans="1:5" ht="200.1" customHeight="1" x14ac:dyDescent="0.2">
      <c r="A74" s="654" t="s">
        <v>1922</v>
      </c>
      <c r="B74" s="616" t="s">
        <v>1923</v>
      </c>
      <c r="C74" s="607">
        <v>300</v>
      </c>
      <c r="D74" s="622">
        <v>850</v>
      </c>
      <c r="E74" s="649" t="s">
        <v>97</v>
      </c>
    </row>
    <row r="75" spans="1:5" ht="200.1" customHeight="1" x14ac:dyDescent="0.2">
      <c r="A75" s="650" t="s">
        <v>1924</v>
      </c>
      <c r="B75" s="346" t="s">
        <v>1925</v>
      </c>
      <c r="C75" s="607" t="s">
        <v>1926</v>
      </c>
      <c r="D75" s="622">
        <v>260.37</v>
      </c>
      <c r="E75" s="649" t="s">
        <v>97</v>
      </c>
    </row>
    <row r="76" spans="1:5" ht="200.1" customHeight="1" x14ac:dyDescent="0.2">
      <c r="A76" s="650" t="s">
        <v>1927</v>
      </c>
      <c r="B76" s="346" t="s">
        <v>1928</v>
      </c>
      <c r="C76" s="607" t="s">
        <v>1929</v>
      </c>
      <c r="D76" s="622">
        <v>260.37</v>
      </c>
      <c r="E76" s="649" t="s">
        <v>97</v>
      </c>
    </row>
    <row r="77" spans="1:5" ht="200.1" customHeight="1" x14ac:dyDescent="0.2">
      <c r="A77" s="650" t="s">
        <v>1930</v>
      </c>
      <c r="B77" s="346" t="s">
        <v>1931</v>
      </c>
      <c r="C77" s="607" t="s">
        <v>1810</v>
      </c>
      <c r="D77" s="622">
        <v>221.76</v>
      </c>
      <c r="E77" s="649" t="s">
        <v>97</v>
      </c>
    </row>
    <row r="78" spans="1:5" ht="200.1" customHeight="1" x14ac:dyDescent="0.2">
      <c r="A78" s="650" t="s">
        <v>1932</v>
      </c>
      <c r="B78" s="346" t="s">
        <v>1933</v>
      </c>
      <c r="C78" s="607" t="s">
        <v>1912</v>
      </c>
      <c r="D78" s="622">
        <v>214.83</v>
      </c>
      <c r="E78" s="649" t="s">
        <v>97</v>
      </c>
    </row>
    <row r="79" spans="1:5" ht="200.1" customHeight="1" x14ac:dyDescent="0.2">
      <c r="A79" s="650" t="s">
        <v>1934</v>
      </c>
      <c r="B79" s="346" t="s">
        <v>1935</v>
      </c>
      <c r="C79" s="607" t="s">
        <v>1936</v>
      </c>
      <c r="D79" s="622">
        <v>221.76</v>
      </c>
      <c r="E79" s="649" t="s">
        <v>97</v>
      </c>
    </row>
    <row r="80" spans="1:5" ht="200.1" customHeight="1" x14ac:dyDescent="0.2">
      <c r="A80" s="650" t="s">
        <v>1937</v>
      </c>
      <c r="B80" s="346" t="s">
        <v>1938</v>
      </c>
      <c r="C80" s="607" t="s">
        <v>1939</v>
      </c>
      <c r="D80" s="622">
        <v>214.83</v>
      </c>
      <c r="E80" s="649" t="s">
        <v>97</v>
      </c>
    </row>
    <row r="81" spans="1:7" ht="200.1" customHeight="1" x14ac:dyDescent="0.2">
      <c r="A81" s="650" t="s">
        <v>1940</v>
      </c>
      <c r="B81" s="347" t="s">
        <v>1941</v>
      </c>
      <c r="C81" s="607">
        <v>40</v>
      </c>
      <c r="D81" s="622">
        <v>221.76</v>
      </c>
      <c r="E81" s="649" t="s">
        <v>97</v>
      </c>
    </row>
    <row r="82" spans="1:7" ht="200.1" customHeight="1" x14ac:dyDescent="0.2">
      <c r="A82" s="650" t="s">
        <v>1942</v>
      </c>
      <c r="B82" s="346" t="s">
        <v>1943</v>
      </c>
      <c r="C82" s="607" t="s">
        <v>1912</v>
      </c>
      <c r="D82" s="622">
        <v>370.26</v>
      </c>
      <c r="E82" s="649" t="s">
        <v>97</v>
      </c>
    </row>
    <row r="83" spans="1:7" ht="200.1" customHeight="1" x14ac:dyDescent="0.2">
      <c r="A83" s="650" t="s">
        <v>1944</v>
      </c>
      <c r="B83" s="346" t="s">
        <v>1945</v>
      </c>
      <c r="C83" s="607" t="s">
        <v>1936</v>
      </c>
      <c r="D83" s="622">
        <v>370.26</v>
      </c>
      <c r="E83" s="649" t="s">
        <v>97</v>
      </c>
    </row>
    <row r="84" spans="1:7" ht="200.1" customHeight="1" x14ac:dyDescent="0.2">
      <c r="A84" s="621" t="s">
        <v>594</v>
      </c>
      <c r="B84" s="346" t="s">
        <v>1946</v>
      </c>
      <c r="C84" s="607" t="s">
        <v>1947</v>
      </c>
      <c r="D84" s="622">
        <v>370.26</v>
      </c>
      <c r="E84" s="649" t="s">
        <v>97</v>
      </c>
    </row>
    <row r="85" spans="1:7" ht="200.1" customHeight="1" x14ac:dyDescent="0.2">
      <c r="A85" s="650" t="s">
        <v>1948</v>
      </c>
      <c r="B85" s="346" t="s">
        <v>1949</v>
      </c>
      <c r="C85" s="607" t="s">
        <v>1950</v>
      </c>
      <c r="D85" s="622">
        <v>370.26</v>
      </c>
      <c r="E85" s="649" t="s">
        <v>97</v>
      </c>
    </row>
    <row r="86" spans="1:7" ht="200.1" customHeight="1" x14ac:dyDescent="0.2">
      <c r="A86" s="650" t="s">
        <v>1951</v>
      </c>
      <c r="B86" s="346" t="s">
        <v>1952</v>
      </c>
      <c r="C86" s="607" t="s">
        <v>1953</v>
      </c>
      <c r="D86" s="622">
        <v>370.26</v>
      </c>
      <c r="E86" s="649" t="s">
        <v>97</v>
      </c>
    </row>
    <row r="87" spans="1:7" ht="200.1" customHeight="1" x14ac:dyDescent="0.2">
      <c r="A87" s="650" t="s">
        <v>1954</v>
      </c>
      <c r="B87" s="346" t="s">
        <v>1955</v>
      </c>
      <c r="C87" s="607" t="s">
        <v>1956</v>
      </c>
      <c r="D87" s="622">
        <v>370.26</v>
      </c>
      <c r="E87" s="649" t="s">
        <v>97</v>
      </c>
    </row>
    <row r="88" spans="1:7" ht="200.1" customHeight="1" x14ac:dyDescent="0.2">
      <c r="A88" s="650" t="s">
        <v>173</v>
      </c>
      <c r="B88" s="346" t="s">
        <v>174</v>
      </c>
      <c r="C88" s="607" t="s">
        <v>1957</v>
      </c>
      <c r="D88" s="622">
        <v>370.26</v>
      </c>
      <c r="E88" s="649" t="s">
        <v>97</v>
      </c>
    </row>
    <row r="89" spans="1:7" ht="200.1" customHeight="1" x14ac:dyDescent="0.2">
      <c r="A89" s="650" t="s">
        <v>1958</v>
      </c>
      <c r="B89" s="346" t="s">
        <v>1959</v>
      </c>
      <c r="C89" s="607" t="s">
        <v>1960</v>
      </c>
      <c r="D89" s="622">
        <v>198.99</v>
      </c>
      <c r="E89" s="649" t="s">
        <v>97</v>
      </c>
    </row>
    <row r="90" spans="1:7" ht="200.1" customHeight="1" x14ac:dyDescent="0.2">
      <c r="A90" s="650" t="s">
        <v>1898</v>
      </c>
      <c r="B90" s="346" t="s">
        <v>1899</v>
      </c>
      <c r="C90" s="607" t="s">
        <v>1900</v>
      </c>
      <c r="D90" s="622">
        <v>104.94</v>
      </c>
      <c r="E90" s="649" t="s">
        <v>97</v>
      </c>
    </row>
    <row r="91" spans="1:7" ht="200.1" customHeight="1" x14ac:dyDescent="0.2">
      <c r="A91" s="650" t="s">
        <v>1901</v>
      </c>
      <c r="B91" s="346" t="s">
        <v>1902</v>
      </c>
      <c r="C91" s="607" t="s">
        <v>1900</v>
      </c>
      <c r="D91" s="622">
        <v>97.02</v>
      </c>
      <c r="E91" s="649" t="s">
        <v>97</v>
      </c>
    </row>
    <row r="92" spans="1:7" ht="200.1" customHeight="1" x14ac:dyDescent="0.2">
      <c r="A92" s="650" t="s">
        <v>1961</v>
      </c>
      <c r="B92" s="346" t="s">
        <v>1962</v>
      </c>
      <c r="C92" s="607" t="s">
        <v>1912</v>
      </c>
      <c r="D92" s="622">
        <v>282.14999999999998</v>
      </c>
      <c r="E92" s="649" t="s">
        <v>97</v>
      </c>
      <c r="F92" s="657"/>
      <c r="G92" s="657"/>
    </row>
    <row r="93" spans="1:7" ht="200.1" customHeight="1" x14ac:dyDescent="0.2">
      <c r="A93" s="650" t="s">
        <v>1951</v>
      </c>
      <c r="B93" s="346" t="s">
        <v>1952</v>
      </c>
      <c r="C93" s="607" t="s">
        <v>1963</v>
      </c>
      <c r="D93" s="622">
        <v>370.26</v>
      </c>
      <c r="E93" s="596" t="s">
        <v>751</v>
      </c>
      <c r="F93" s="658"/>
      <c r="G93" s="657"/>
    </row>
    <row r="94" spans="1:7" ht="200.1" customHeight="1" x14ac:dyDescent="0.2">
      <c r="A94" s="650" t="s">
        <v>1647</v>
      </c>
      <c r="B94" s="346" t="s">
        <v>1964</v>
      </c>
      <c r="C94" s="607" t="s">
        <v>1965</v>
      </c>
      <c r="D94" s="622">
        <v>370.26</v>
      </c>
      <c r="E94" s="596" t="s">
        <v>751</v>
      </c>
      <c r="F94" s="658"/>
      <c r="G94" s="657"/>
    </row>
    <row r="95" spans="1:7" ht="200.1" customHeight="1" x14ac:dyDescent="0.2">
      <c r="A95" s="650" t="s">
        <v>735</v>
      </c>
      <c r="B95" s="346" t="s">
        <v>1966</v>
      </c>
      <c r="C95" s="607" t="s">
        <v>1967</v>
      </c>
      <c r="D95" s="622">
        <v>305.91000000000003</v>
      </c>
      <c r="E95" s="596" t="s">
        <v>751</v>
      </c>
      <c r="F95" s="658"/>
      <c r="G95" s="657"/>
    </row>
    <row r="96" spans="1:7" ht="200.1" customHeight="1" x14ac:dyDescent="0.2">
      <c r="A96" s="650" t="s">
        <v>732</v>
      </c>
      <c r="B96" s="346" t="s">
        <v>733</v>
      </c>
      <c r="C96" s="607" t="s">
        <v>1968</v>
      </c>
      <c r="D96" s="622">
        <v>305.91000000000003</v>
      </c>
      <c r="E96" s="596" t="s">
        <v>751</v>
      </c>
      <c r="F96" s="658"/>
      <c r="G96" s="657"/>
    </row>
    <row r="97" spans="1:7" ht="200.1" customHeight="1" x14ac:dyDescent="0.2">
      <c r="A97" s="650" t="s">
        <v>1969</v>
      </c>
      <c r="B97" s="346" t="s">
        <v>1970</v>
      </c>
      <c r="C97" s="607" t="s">
        <v>1968</v>
      </c>
      <c r="D97" s="622">
        <v>345.51</v>
      </c>
      <c r="E97" s="596" t="s">
        <v>751</v>
      </c>
      <c r="F97" s="658"/>
      <c r="G97" s="657"/>
    </row>
    <row r="98" spans="1:7" ht="200.1" customHeight="1" x14ac:dyDescent="0.2">
      <c r="A98" s="650" t="s">
        <v>1971</v>
      </c>
      <c r="B98" s="346" t="s">
        <v>1972</v>
      </c>
      <c r="C98" s="607" t="s">
        <v>1965</v>
      </c>
      <c r="D98" s="622">
        <v>365.31</v>
      </c>
      <c r="E98" s="596" t="s">
        <v>751</v>
      </c>
      <c r="F98" s="658"/>
      <c r="G98" s="657"/>
    </row>
    <row r="99" spans="1:7" ht="200.1" customHeight="1" x14ac:dyDescent="0.2">
      <c r="A99" s="650" t="s">
        <v>1973</v>
      </c>
      <c r="B99" s="346" t="s">
        <v>1974</v>
      </c>
      <c r="C99" s="607" t="s">
        <v>1975</v>
      </c>
      <c r="D99" s="622">
        <v>221.76</v>
      </c>
      <c r="E99" s="596" t="s">
        <v>751</v>
      </c>
      <c r="F99" s="658"/>
      <c r="G99" s="657"/>
    </row>
    <row r="100" spans="1:7" ht="200.1" customHeight="1" x14ac:dyDescent="0.2">
      <c r="A100" s="659" t="s">
        <v>1976</v>
      </c>
      <c r="B100" s="616" t="s">
        <v>1977</v>
      </c>
      <c r="C100" s="660">
        <v>100</v>
      </c>
      <c r="D100" s="661">
        <v>224.29</v>
      </c>
      <c r="E100" s="601" t="s">
        <v>9</v>
      </c>
      <c r="F100" s="657"/>
      <c r="G100" s="657"/>
    </row>
    <row r="101" spans="1:7" ht="200.1" customHeight="1" x14ac:dyDescent="0.2">
      <c r="A101" s="659" t="s">
        <v>1978</v>
      </c>
      <c r="B101" s="616" t="s">
        <v>1979</v>
      </c>
      <c r="C101" s="662">
        <v>100</v>
      </c>
      <c r="D101" s="663">
        <v>201.25</v>
      </c>
      <c r="E101" s="601" t="s">
        <v>9</v>
      </c>
    </row>
    <row r="102" spans="1:7" ht="200.1" customHeight="1" x14ac:dyDescent="0.2">
      <c r="A102" s="664" t="s">
        <v>652</v>
      </c>
      <c r="B102" s="616" t="s">
        <v>1980</v>
      </c>
      <c r="C102" s="643">
        <v>100</v>
      </c>
      <c r="D102" s="663">
        <v>224.029</v>
      </c>
      <c r="E102" s="601" t="s">
        <v>9</v>
      </c>
    </row>
    <row r="103" spans="1:7" ht="200.1" customHeight="1" x14ac:dyDescent="0.2">
      <c r="A103" s="659" t="s">
        <v>1981</v>
      </c>
      <c r="B103" s="616" t="s">
        <v>1982</v>
      </c>
      <c r="C103" s="643">
        <v>250</v>
      </c>
      <c r="D103" s="663">
        <v>246.53</v>
      </c>
      <c r="E103" s="601" t="s">
        <v>9</v>
      </c>
    </row>
    <row r="104" spans="1:7" ht="200.1" customHeight="1" x14ac:dyDescent="0.2">
      <c r="A104" s="659" t="s">
        <v>1983</v>
      </c>
      <c r="B104" s="616" t="s">
        <v>1984</v>
      </c>
      <c r="C104" s="643">
        <v>250</v>
      </c>
      <c r="D104" s="661">
        <v>246.53</v>
      </c>
      <c r="E104" s="601" t="s">
        <v>9</v>
      </c>
    </row>
    <row r="105" spans="1:7" ht="200.1" customHeight="1" x14ac:dyDescent="0.2">
      <c r="A105" s="659" t="s">
        <v>1850</v>
      </c>
      <c r="B105" s="616" t="s">
        <v>1851</v>
      </c>
      <c r="C105" s="643">
        <v>100</v>
      </c>
      <c r="D105" s="661">
        <v>201.25</v>
      </c>
      <c r="E105" s="601" t="s">
        <v>9</v>
      </c>
    </row>
    <row r="106" spans="1:7" ht="200.1" customHeight="1" x14ac:dyDescent="0.2">
      <c r="A106" s="659" t="s">
        <v>1985</v>
      </c>
      <c r="B106" s="616" t="s">
        <v>1986</v>
      </c>
      <c r="C106" s="643">
        <v>100</v>
      </c>
      <c r="D106" s="663">
        <v>1144.25</v>
      </c>
      <c r="E106" s="601" t="s">
        <v>9</v>
      </c>
    </row>
    <row r="107" spans="1:7" ht="200.1" customHeight="1" x14ac:dyDescent="0.2">
      <c r="A107" s="659" t="s">
        <v>1987</v>
      </c>
      <c r="B107" s="616" t="s">
        <v>1988</v>
      </c>
      <c r="C107" s="643">
        <v>300</v>
      </c>
      <c r="D107" s="661">
        <v>919.71</v>
      </c>
      <c r="E107" s="601" t="s">
        <v>9</v>
      </c>
    </row>
    <row r="108" spans="1:7" ht="200.1" customHeight="1" x14ac:dyDescent="0.2">
      <c r="A108" s="659" t="s">
        <v>1989</v>
      </c>
      <c r="B108" s="616" t="s">
        <v>1990</v>
      </c>
      <c r="C108" s="643">
        <v>100</v>
      </c>
      <c r="D108" s="661">
        <v>919.71</v>
      </c>
      <c r="E108" s="601" t="s">
        <v>9</v>
      </c>
    </row>
    <row r="109" spans="1:7" ht="200.1" customHeight="1" x14ac:dyDescent="0.2">
      <c r="A109" s="659" t="s">
        <v>1991</v>
      </c>
      <c r="B109" s="616" t="s">
        <v>1992</v>
      </c>
      <c r="C109" s="662">
        <v>100</v>
      </c>
      <c r="D109" s="663">
        <v>823.22</v>
      </c>
      <c r="E109" s="601" t="s">
        <v>9</v>
      </c>
    </row>
    <row r="110" spans="1:7" ht="200.1" customHeight="1" x14ac:dyDescent="0.2">
      <c r="A110" s="659" t="s">
        <v>1993</v>
      </c>
      <c r="B110" s="616" t="s">
        <v>1994</v>
      </c>
      <c r="C110" s="660">
        <v>100</v>
      </c>
      <c r="D110" s="661">
        <v>823.22</v>
      </c>
      <c r="E110" s="601" t="s">
        <v>9</v>
      </c>
    </row>
    <row r="111" spans="1:7" ht="200.1" customHeight="1" x14ac:dyDescent="0.2">
      <c r="A111" s="659" t="s">
        <v>1995</v>
      </c>
      <c r="B111" s="616" t="s">
        <v>1996</v>
      </c>
      <c r="C111" s="660">
        <v>100</v>
      </c>
      <c r="D111" s="661">
        <v>919.71</v>
      </c>
      <c r="E111" s="601" t="s">
        <v>9</v>
      </c>
    </row>
    <row r="112" spans="1:7" ht="200.1" customHeight="1" x14ac:dyDescent="0.2">
      <c r="A112" s="659" t="s">
        <v>1997</v>
      </c>
      <c r="B112" s="616" t="s">
        <v>1998</v>
      </c>
      <c r="C112" s="643">
        <v>300</v>
      </c>
      <c r="D112" s="663">
        <v>919.71</v>
      </c>
      <c r="E112" s="601" t="s">
        <v>9</v>
      </c>
    </row>
    <row r="113" spans="1:5" ht="200.1" customHeight="1" x14ac:dyDescent="0.2">
      <c r="A113" s="659" t="s">
        <v>1999</v>
      </c>
      <c r="B113" s="616" t="s">
        <v>2000</v>
      </c>
      <c r="C113" s="662">
        <v>300</v>
      </c>
      <c r="D113" s="663">
        <v>919.71</v>
      </c>
      <c r="E113" s="601" t="s">
        <v>9</v>
      </c>
    </row>
    <row r="114" spans="1:5" ht="200.1" customHeight="1" x14ac:dyDescent="0.2">
      <c r="A114" s="665" t="s">
        <v>642</v>
      </c>
      <c r="B114" s="347" t="s">
        <v>2001</v>
      </c>
      <c r="C114" s="594">
        <v>1410</v>
      </c>
      <c r="D114" s="595">
        <v>210.87</v>
      </c>
      <c r="E114" s="596" t="s">
        <v>224</v>
      </c>
    </row>
    <row r="115" spans="1:5" ht="200.1" customHeight="1" x14ac:dyDescent="0.2">
      <c r="A115" s="665" t="s">
        <v>2002</v>
      </c>
      <c r="B115" s="347" t="s">
        <v>2003</v>
      </c>
      <c r="C115" s="594">
        <v>300</v>
      </c>
      <c r="D115" s="595">
        <v>1949.25</v>
      </c>
      <c r="E115" s="596" t="s">
        <v>224</v>
      </c>
    </row>
    <row r="116" spans="1:5" ht="200.1" customHeight="1" x14ac:dyDescent="0.2">
      <c r="A116" s="666" t="s">
        <v>2004</v>
      </c>
      <c r="B116" s="616" t="s">
        <v>2005</v>
      </c>
      <c r="C116" s="637">
        <v>100</v>
      </c>
      <c r="D116" s="603">
        <v>1122.96</v>
      </c>
      <c r="E116" s="596" t="s">
        <v>224</v>
      </c>
    </row>
    <row r="117" spans="1:5" ht="200.1" customHeight="1" x14ac:dyDescent="0.2">
      <c r="A117" s="667" t="s">
        <v>1813</v>
      </c>
      <c r="B117" s="668" t="s">
        <v>1814</v>
      </c>
      <c r="C117" s="641">
        <v>100</v>
      </c>
      <c r="D117" s="669">
        <v>374</v>
      </c>
      <c r="E117" s="648" t="s">
        <v>229</v>
      </c>
    </row>
    <row r="118" spans="1:5" ht="200.1" customHeight="1" x14ac:dyDescent="0.2">
      <c r="A118" s="670" t="s">
        <v>2006</v>
      </c>
      <c r="B118" s="348" t="s">
        <v>2007</v>
      </c>
      <c r="C118" s="646" t="s">
        <v>2008</v>
      </c>
      <c r="D118" s="647">
        <v>210.87</v>
      </c>
      <c r="E118" s="648" t="s">
        <v>229</v>
      </c>
    </row>
    <row r="119" spans="1:5" ht="200.1" customHeight="1" x14ac:dyDescent="0.2">
      <c r="A119" s="670" t="s">
        <v>2009</v>
      </c>
      <c r="B119" s="348" t="s">
        <v>2010</v>
      </c>
      <c r="C119" s="646" t="s">
        <v>2011</v>
      </c>
      <c r="D119" s="647">
        <v>256.41000000000003</v>
      </c>
      <c r="E119" s="648" t="s">
        <v>229</v>
      </c>
    </row>
    <row r="120" spans="1:5" ht="200.1" customHeight="1" x14ac:dyDescent="0.2">
      <c r="A120" s="670" t="s">
        <v>2012</v>
      </c>
      <c r="B120" s="348" t="s">
        <v>2013</v>
      </c>
      <c r="C120" s="646" t="s">
        <v>2014</v>
      </c>
      <c r="D120" s="647">
        <v>210.87</v>
      </c>
      <c r="E120" s="648" t="s">
        <v>229</v>
      </c>
    </row>
    <row r="121" spans="1:5" ht="200.1" customHeight="1" x14ac:dyDescent="0.2">
      <c r="A121" s="671" t="s">
        <v>2015</v>
      </c>
      <c r="B121" s="636" t="s">
        <v>2016</v>
      </c>
      <c r="C121" s="599">
        <v>25500</v>
      </c>
      <c r="D121" s="600">
        <v>339.25</v>
      </c>
      <c r="E121" s="672" t="s">
        <v>6</v>
      </c>
    </row>
    <row r="122" spans="1:5" ht="200.1" customHeight="1" x14ac:dyDescent="0.2">
      <c r="A122" s="673" t="s">
        <v>2017</v>
      </c>
      <c r="B122" s="344" t="s">
        <v>2018</v>
      </c>
      <c r="C122" s="594">
        <v>200</v>
      </c>
      <c r="D122" s="595">
        <v>418.77</v>
      </c>
      <c r="E122" s="672" t="s">
        <v>6</v>
      </c>
    </row>
    <row r="123" spans="1:5" ht="200.1" customHeight="1" x14ac:dyDescent="0.2">
      <c r="A123" s="671" t="s">
        <v>265</v>
      </c>
      <c r="B123" s="636" t="s">
        <v>2019</v>
      </c>
      <c r="C123" s="599">
        <v>12500</v>
      </c>
      <c r="D123" s="674">
        <v>339.25</v>
      </c>
      <c r="E123" s="636" t="s">
        <v>6</v>
      </c>
    </row>
    <row r="124" spans="1:5" ht="200.1" customHeight="1" x14ac:dyDescent="0.2">
      <c r="A124" s="673" t="s">
        <v>2020</v>
      </c>
      <c r="B124" s="344" t="s">
        <v>2021</v>
      </c>
      <c r="C124" s="594">
        <v>7000</v>
      </c>
      <c r="D124" s="595">
        <v>257.39999999999998</v>
      </c>
      <c r="E124" s="672" t="s">
        <v>6</v>
      </c>
    </row>
    <row r="125" spans="1:5" ht="200.1" customHeight="1" x14ac:dyDescent="0.2">
      <c r="A125" s="673" t="s">
        <v>2022</v>
      </c>
      <c r="B125" s="344" t="s">
        <v>2023</v>
      </c>
      <c r="C125" s="594">
        <v>14000</v>
      </c>
      <c r="D125" s="595">
        <v>252.45</v>
      </c>
      <c r="E125" s="672" t="s">
        <v>6</v>
      </c>
    </row>
    <row r="126" spans="1:5" ht="200.1" customHeight="1" x14ac:dyDescent="0.2">
      <c r="A126" s="673" t="s">
        <v>2024</v>
      </c>
      <c r="B126" s="344" t="s">
        <v>2025</v>
      </c>
      <c r="C126" s="594">
        <v>500</v>
      </c>
      <c r="D126" s="595">
        <v>247.5</v>
      </c>
      <c r="E126" s="672" t="s">
        <v>6</v>
      </c>
    </row>
    <row r="127" spans="1:5" ht="200.1" customHeight="1" x14ac:dyDescent="0.2">
      <c r="A127" s="673" t="s">
        <v>2026</v>
      </c>
      <c r="B127" s="344" t="s">
        <v>2025</v>
      </c>
      <c r="C127" s="675">
        <v>100</v>
      </c>
      <c r="D127" s="676">
        <v>247.5</v>
      </c>
      <c r="E127" s="677" t="s">
        <v>6</v>
      </c>
    </row>
    <row r="128" spans="1:5" ht="200.1" customHeight="1" x14ac:dyDescent="0.2">
      <c r="A128" s="678" t="s">
        <v>2027</v>
      </c>
      <c r="B128" s="679" t="s">
        <v>2028</v>
      </c>
      <c r="C128" s="680">
        <v>500</v>
      </c>
      <c r="D128" s="681">
        <v>249.75</v>
      </c>
      <c r="E128" s="679" t="s">
        <v>6</v>
      </c>
    </row>
    <row r="129" spans="1:5" ht="200.1" customHeight="1" x14ac:dyDescent="0.2">
      <c r="A129" s="671" t="s">
        <v>2029</v>
      </c>
      <c r="B129" s="636" t="s">
        <v>2030</v>
      </c>
      <c r="C129" s="599">
        <v>5300</v>
      </c>
      <c r="D129" s="600">
        <v>255.18</v>
      </c>
      <c r="E129" s="636" t="s">
        <v>6</v>
      </c>
    </row>
    <row r="130" spans="1:5" ht="200.1" customHeight="1" x14ac:dyDescent="0.2">
      <c r="A130" s="671" t="s">
        <v>2031</v>
      </c>
      <c r="B130" s="636" t="s">
        <v>2032</v>
      </c>
      <c r="C130" s="599">
        <v>10600</v>
      </c>
      <c r="D130" s="674">
        <v>255.18</v>
      </c>
      <c r="E130" s="636" t="s">
        <v>6</v>
      </c>
    </row>
    <row r="131" spans="1:5" ht="200.1" customHeight="1" x14ac:dyDescent="0.2">
      <c r="A131" s="682" t="s">
        <v>2033</v>
      </c>
      <c r="B131" s="683" t="s">
        <v>2034</v>
      </c>
      <c r="C131" s="684">
        <v>2000</v>
      </c>
      <c r="D131" s="685">
        <v>568.26</v>
      </c>
      <c r="E131" s="686" t="s">
        <v>6</v>
      </c>
    </row>
    <row r="132" spans="1:5" ht="200.1" customHeight="1" x14ac:dyDescent="0.2">
      <c r="A132" s="673" t="s">
        <v>2035</v>
      </c>
      <c r="B132" s="344" t="s">
        <v>2034</v>
      </c>
      <c r="C132" s="594">
        <v>6600</v>
      </c>
      <c r="D132" s="595">
        <v>571.23</v>
      </c>
      <c r="E132" s="672" t="s">
        <v>6</v>
      </c>
    </row>
    <row r="133" spans="1:5" ht="200.1" customHeight="1" x14ac:dyDescent="0.2">
      <c r="A133" s="687" t="s">
        <v>2036</v>
      </c>
      <c r="B133" s="347" t="s">
        <v>2037</v>
      </c>
      <c r="C133" s="594">
        <v>18</v>
      </c>
      <c r="D133" s="595">
        <v>282.14999999999998</v>
      </c>
      <c r="E133" s="596" t="s">
        <v>237</v>
      </c>
    </row>
    <row r="134" spans="1:5" ht="200.1" customHeight="1" x14ac:dyDescent="0.2">
      <c r="A134" s="688" t="s">
        <v>2038</v>
      </c>
      <c r="B134" s="350" t="s">
        <v>2039</v>
      </c>
      <c r="C134" s="594">
        <v>17</v>
      </c>
      <c r="D134" s="595">
        <v>221.76</v>
      </c>
      <c r="E134" s="596" t="s">
        <v>237</v>
      </c>
    </row>
    <row r="135" spans="1:5" ht="200.1" customHeight="1" x14ac:dyDescent="0.2">
      <c r="A135" s="665" t="s">
        <v>2040</v>
      </c>
      <c r="B135" s="346" t="s">
        <v>2041</v>
      </c>
      <c r="C135" s="594" t="s">
        <v>2042</v>
      </c>
      <c r="D135" s="595">
        <v>282.14999999999998</v>
      </c>
      <c r="E135" s="596" t="s">
        <v>237</v>
      </c>
    </row>
    <row r="136" spans="1:5" ht="200.1" customHeight="1" x14ac:dyDescent="0.2">
      <c r="A136" s="665" t="s">
        <v>2043</v>
      </c>
      <c r="B136" s="346" t="s">
        <v>2044</v>
      </c>
      <c r="C136" s="594" t="s">
        <v>2045</v>
      </c>
      <c r="D136" s="595">
        <v>282.14999999999998</v>
      </c>
      <c r="E136" s="596" t="s">
        <v>237</v>
      </c>
    </row>
    <row r="137" spans="1:5" ht="200.1" customHeight="1" x14ac:dyDescent="0.2">
      <c r="A137" s="665" t="s">
        <v>2046</v>
      </c>
      <c r="B137" s="347" t="s">
        <v>2047</v>
      </c>
      <c r="C137" s="594">
        <v>17</v>
      </c>
      <c r="D137" s="595">
        <v>221.76</v>
      </c>
      <c r="E137" s="596" t="s">
        <v>237</v>
      </c>
    </row>
    <row r="138" spans="1:5" ht="200.1" customHeight="1" x14ac:dyDescent="0.2">
      <c r="A138" s="665" t="s">
        <v>1205</v>
      </c>
      <c r="B138" s="346" t="s">
        <v>2048</v>
      </c>
      <c r="C138" s="594" t="s">
        <v>2049</v>
      </c>
      <c r="D138" s="595">
        <v>221.76</v>
      </c>
      <c r="E138" s="596" t="s">
        <v>237</v>
      </c>
    </row>
    <row r="139" spans="1:5" ht="200.1" customHeight="1" x14ac:dyDescent="0.2">
      <c r="A139" s="665" t="s">
        <v>2050</v>
      </c>
      <c r="B139" s="347" t="s">
        <v>2051</v>
      </c>
      <c r="C139" s="594">
        <v>18</v>
      </c>
      <c r="D139" s="595">
        <v>273.24</v>
      </c>
      <c r="E139" s="596" t="s">
        <v>237</v>
      </c>
    </row>
    <row r="140" spans="1:5" ht="200.1" customHeight="1" x14ac:dyDescent="0.2">
      <c r="A140" s="665" t="s">
        <v>2052</v>
      </c>
      <c r="B140" s="347" t="s">
        <v>2047</v>
      </c>
      <c r="C140" s="594">
        <v>17</v>
      </c>
      <c r="D140" s="595">
        <v>221.76</v>
      </c>
      <c r="E140" s="596" t="s">
        <v>237</v>
      </c>
    </row>
    <row r="141" spans="1:5" ht="200.1" customHeight="1" x14ac:dyDescent="0.2">
      <c r="A141" s="665" t="s">
        <v>2053</v>
      </c>
      <c r="B141" s="347" t="s">
        <v>2054</v>
      </c>
      <c r="C141" s="594">
        <v>18</v>
      </c>
      <c r="D141" s="595">
        <v>273.24</v>
      </c>
      <c r="E141" s="596" t="s">
        <v>237</v>
      </c>
    </row>
    <row r="142" spans="1:5" ht="200.1" customHeight="1" x14ac:dyDescent="0.2">
      <c r="A142" s="665" t="s">
        <v>2055</v>
      </c>
      <c r="B142" s="346" t="s">
        <v>2056</v>
      </c>
      <c r="C142" s="594" t="s">
        <v>2042</v>
      </c>
      <c r="D142" s="595">
        <v>222.75</v>
      </c>
      <c r="E142" s="596" t="s">
        <v>237</v>
      </c>
    </row>
    <row r="143" spans="1:5" ht="200.1" customHeight="1" x14ac:dyDescent="0.2">
      <c r="A143" s="665" t="s">
        <v>2057</v>
      </c>
      <c r="B143" s="346" t="s">
        <v>2058</v>
      </c>
      <c r="C143" s="594" t="s">
        <v>2042</v>
      </c>
      <c r="D143" s="595">
        <v>222.75</v>
      </c>
      <c r="E143" s="596" t="s">
        <v>237</v>
      </c>
    </row>
    <row r="144" spans="1:5" ht="200.1" customHeight="1" x14ac:dyDescent="0.2">
      <c r="A144" s="666" t="s">
        <v>2059</v>
      </c>
      <c r="B144" s="616" t="s">
        <v>2060</v>
      </c>
      <c r="C144" s="637">
        <v>100</v>
      </c>
      <c r="D144" s="603">
        <v>823.76</v>
      </c>
      <c r="E144" s="596" t="s">
        <v>237</v>
      </c>
    </row>
    <row r="145" spans="1:5" ht="200.1" customHeight="1" x14ac:dyDescent="0.2">
      <c r="A145" s="689" t="s">
        <v>2061</v>
      </c>
      <c r="B145" s="351" t="s">
        <v>2062</v>
      </c>
      <c r="C145" s="675">
        <v>18</v>
      </c>
      <c r="D145" s="676">
        <v>222.75</v>
      </c>
      <c r="E145" s="690" t="s">
        <v>237</v>
      </c>
    </row>
    <row r="146" spans="1:5" ht="200.1" customHeight="1" x14ac:dyDescent="0.2">
      <c r="A146" s="687" t="s">
        <v>2063</v>
      </c>
      <c r="B146" s="346" t="s">
        <v>2064</v>
      </c>
      <c r="C146" s="594" t="s">
        <v>2042</v>
      </c>
      <c r="D146" s="595">
        <v>282.14999999999998</v>
      </c>
      <c r="E146" s="596" t="s">
        <v>237</v>
      </c>
    </row>
    <row r="147" spans="1:5" ht="200.1" customHeight="1" x14ac:dyDescent="0.2">
      <c r="A147" s="687" t="s">
        <v>2065</v>
      </c>
      <c r="B147" s="347" t="s">
        <v>2066</v>
      </c>
      <c r="C147" s="594">
        <v>34</v>
      </c>
      <c r="D147" s="595">
        <v>221.76</v>
      </c>
      <c r="E147" s="596" t="s">
        <v>237</v>
      </c>
    </row>
    <row r="148" spans="1:5" ht="200.1" customHeight="1" x14ac:dyDescent="0.2">
      <c r="A148" s="687" t="s">
        <v>2067</v>
      </c>
      <c r="B148" s="346" t="s">
        <v>2068</v>
      </c>
      <c r="C148" s="594" t="s">
        <v>2069</v>
      </c>
      <c r="D148" s="595">
        <v>282.14999999999998</v>
      </c>
      <c r="E148" s="596" t="s">
        <v>190</v>
      </c>
    </row>
    <row r="149" spans="1:5" ht="200.1" customHeight="1" x14ac:dyDescent="0.2">
      <c r="A149" s="597" t="s">
        <v>2070</v>
      </c>
      <c r="B149" s="616" t="s">
        <v>2071</v>
      </c>
      <c r="C149" s="602">
        <v>100</v>
      </c>
      <c r="D149" s="603">
        <v>284.75</v>
      </c>
      <c r="E149" s="596" t="s">
        <v>190</v>
      </c>
    </row>
    <row r="150" spans="1:5" ht="200.1" customHeight="1" x14ac:dyDescent="0.2">
      <c r="A150" s="597" t="s">
        <v>752</v>
      </c>
      <c r="B150" s="616" t="s">
        <v>753</v>
      </c>
      <c r="C150" s="637">
        <v>300</v>
      </c>
      <c r="D150" s="603">
        <v>919.78</v>
      </c>
      <c r="E150" s="596" t="s">
        <v>190</v>
      </c>
    </row>
    <row r="151" spans="1:5" ht="200.1" customHeight="1" x14ac:dyDescent="0.2">
      <c r="A151" s="597" t="s">
        <v>245</v>
      </c>
      <c r="B151" s="616" t="s">
        <v>2072</v>
      </c>
      <c r="C151" s="637">
        <v>30</v>
      </c>
      <c r="D151" s="605">
        <v>919.78</v>
      </c>
      <c r="E151" s="596" t="s">
        <v>190</v>
      </c>
    </row>
    <row r="152" spans="1:5" ht="200.1" customHeight="1" x14ac:dyDescent="0.2">
      <c r="A152" s="687" t="s">
        <v>2073</v>
      </c>
      <c r="B152" s="346" t="s">
        <v>2074</v>
      </c>
      <c r="C152" s="594" t="s">
        <v>1810</v>
      </c>
      <c r="D152" s="595">
        <v>370.26</v>
      </c>
      <c r="E152" s="596" t="s">
        <v>190</v>
      </c>
    </row>
    <row r="153" spans="1:5" ht="200.1" customHeight="1" x14ac:dyDescent="0.2">
      <c r="A153" s="687" t="s">
        <v>2075</v>
      </c>
      <c r="B153" s="346" t="s">
        <v>2076</v>
      </c>
      <c r="C153" s="594" t="s">
        <v>2077</v>
      </c>
      <c r="D153" s="595">
        <v>256.41000000000003</v>
      </c>
      <c r="E153" s="596" t="s">
        <v>190</v>
      </c>
    </row>
    <row r="154" spans="1:5" ht="200.1" customHeight="1" x14ac:dyDescent="0.2">
      <c r="A154" s="606" t="s">
        <v>225</v>
      </c>
      <c r="B154" s="347" t="s">
        <v>226</v>
      </c>
      <c r="C154" s="629">
        <v>100</v>
      </c>
      <c r="D154" s="595">
        <v>370.26</v>
      </c>
      <c r="E154" s="609" t="s">
        <v>86</v>
      </c>
    </row>
    <row r="155" spans="1:5" ht="200.1" customHeight="1" x14ac:dyDescent="0.2">
      <c r="A155" s="606" t="s">
        <v>134</v>
      </c>
      <c r="B155" s="346" t="s">
        <v>135</v>
      </c>
      <c r="C155" s="629" t="s">
        <v>1871</v>
      </c>
      <c r="D155" s="595">
        <v>142.56</v>
      </c>
      <c r="E155" s="609" t="s">
        <v>86</v>
      </c>
    </row>
    <row r="156" spans="1:5" ht="200.1" customHeight="1" x14ac:dyDescent="0.2">
      <c r="A156" s="606" t="s">
        <v>2078</v>
      </c>
      <c r="B156" s="346" t="s">
        <v>2079</v>
      </c>
      <c r="C156" s="629" t="s">
        <v>2080</v>
      </c>
      <c r="D156" s="595">
        <v>273.24</v>
      </c>
      <c r="E156" s="609" t="s">
        <v>86</v>
      </c>
    </row>
    <row r="157" spans="1:5" ht="200.1" customHeight="1" x14ac:dyDescent="0.2">
      <c r="A157" s="639" t="s">
        <v>2081</v>
      </c>
      <c r="B157" s="616" t="s">
        <v>2082</v>
      </c>
      <c r="C157" s="643">
        <v>100</v>
      </c>
      <c r="D157" s="691">
        <v>284.75</v>
      </c>
      <c r="E157" s="609" t="s">
        <v>86</v>
      </c>
    </row>
    <row r="158" spans="1:5" ht="200.1" customHeight="1" x14ac:dyDescent="0.2">
      <c r="A158" s="606" t="s">
        <v>2002</v>
      </c>
      <c r="B158" s="347" t="s">
        <v>2083</v>
      </c>
      <c r="C158" s="629">
        <v>81</v>
      </c>
      <c r="D158" s="595">
        <v>1929.51</v>
      </c>
      <c r="E158" s="609" t="s">
        <v>86</v>
      </c>
    </row>
    <row r="159" spans="1:5" ht="200.1" customHeight="1" x14ac:dyDescent="0.2">
      <c r="A159" s="606" t="s">
        <v>2084</v>
      </c>
      <c r="B159" s="346" t="s">
        <v>2085</v>
      </c>
      <c r="C159" s="629" t="s">
        <v>2086</v>
      </c>
      <c r="D159" s="595">
        <v>671.22</v>
      </c>
      <c r="E159" s="609" t="s">
        <v>86</v>
      </c>
    </row>
    <row r="160" spans="1:5" ht="200.1" customHeight="1" x14ac:dyDescent="0.2">
      <c r="A160" s="639" t="s">
        <v>151</v>
      </c>
      <c r="B160" s="616" t="s">
        <v>152</v>
      </c>
      <c r="C160" s="629">
        <v>100</v>
      </c>
      <c r="D160" s="595">
        <v>532</v>
      </c>
      <c r="E160" s="609" t="s">
        <v>86</v>
      </c>
    </row>
    <row r="161" spans="1:5" ht="200.1" customHeight="1" x14ac:dyDescent="0.2">
      <c r="A161" s="692" t="s">
        <v>98</v>
      </c>
      <c r="B161" s="693" t="s">
        <v>99</v>
      </c>
      <c r="C161" s="633" t="s">
        <v>2087</v>
      </c>
      <c r="D161" s="595">
        <v>346.5</v>
      </c>
      <c r="E161" s="634" t="s">
        <v>5</v>
      </c>
    </row>
    <row r="162" spans="1:5" ht="200.1" customHeight="1" x14ac:dyDescent="0.2">
      <c r="A162" s="692" t="s">
        <v>2088</v>
      </c>
      <c r="B162" s="693" t="s">
        <v>2089</v>
      </c>
      <c r="C162" s="633" t="s">
        <v>2090</v>
      </c>
      <c r="D162" s="595">
        <v>365.31</v>
      </c>
      <c r="E162" s="634" t="s">
        <v>5</v>
      </c>
    </row>
    <row r="163" spans="1:5" ht="200.1" customHeight="1" x14ac:dyDescent="0.2">
      <c r="A163" s="692" t="s">
        <v>2091</v>
      </c>
      <c r="B163" s="693" t="s">
        <v>2092</v>
      </c>
      <c r="C163" s="633" t="s">
        <v>1900</v>
      </c>
      <c r="D163" s="595">
        <v>305.91000000000003</v>
      </c>
      <c r="E163" s="634" t="s">
        <v>5</v>
      </c>
    </row>
    <row r="164" spans="1:5" ht="200.1" customHeight="1" x14ac:dyDescent="0.2">
      <c r="A164" s="692" t="s">
        <v>2093</v>
      </c>
      <c r="B164" s="693" t="s">
        <v>2094</v>
      </c>
      <c r="C164" s="633" t="s">
        <v>2095</v>
      </c>
      <c r="D164" s="595">
        <v>254.43</v>
      </c>
      <c r="E164" s="634" t="s">
        <v>5</v>
      </c>
    </row>
    <row r="165" spans="1:5" ht="200.1" customHeight="1" x14ac:dyDescent="0.2">
      <c r="A165" s="639" t="s">
        <v>720</v>
      </c>
      <c r="B165" s="616" t="s">
        <v>2096</v>
      </c>
      <c r="C165" s="637">
        <v>300</v>
      </c>
      <c r="D165" s="694">
        <v>823.22</v>
      </c>
      <c r="E165" s="634" t="s">
        <v>5</v>
      </c>
    </row>
    <row r="166" spans="1:5" ht="200.1" customHeight="1" x14ac:dyDescent="0.2">
      <c r="A166" s="692" t="s">
        <v>2097</v>
      </c>
      <c r="B166" s="693" t="s">
        <v>2098</v>
      </c>
      <c r="C166" s="633" t="s">
        <v>2099</v>
      </c>
      <c r="D166" s="595">
        <v>273.24</v>
      </c>
      <c r="E166" s="634" t="s">
        <v>5</v>
      </c>
    </row>
    <row r="167" spans="1:5" ht="200.1" customHeight="1" x14ac:dyDescent="0.2">
      <c r="A167" s="692" t="s">
        <v>2043</v>
      </c>
      <c r="B167" s="693" t="s">
        <v>2100</v>
      </c>
      <c r="C167" s="633" t="s">
        <v>2099</v>
      </c>
      <c r="D167" s="595">
        <v>282.14999999999998</v>
      </c>
      <c r="E167" s="634" t="s">
        <v>5</v>
      </c>
    </row>
    <row r="168" spans="1:5" ht="200.1" customHeight="1" x14ac:dyDescent="0.2">
      <c r="A168" s="692" t="s">
        <v>2101</v>
      </c>
      <c r="B168" s="693" t="s">
        <v>2102</v>
      </c>
      <c r="C168" s="633" t="s">
        <v>2103</v>
      </c>
      <c r="D168" s="595">
        <v>254.43</v>
      </c>
      <c r="E168" s="634" t="s">
        <v>5</v>
      </c>
    </row>
    <row r="169" spans="1:5" ht="200.1" customHeight="1" x14ac:dyDescent="0.2">
      <c r="A169" s="692" t="s">
        <v>1942</v>
      </c>
      <c r="B169" s="693" t="s">
        <v>1943</v>
      </c>
      <c r="C169" s="633" t="s">
        <v>1900</v>
      </c>
      <c r="D169" s="595">
        <v>370.26</v>
      </c>
      <c r="E169" s="634" t="s">
        <v>5</v>
      </c>
    </row>
    <row r="170" spans="1:5" ht="200.1" customHeight="1" x14ac:dyDescent="0.2">
      <c r="A170" s="692" t="s">
        <v>2104</v>
      </c>
      <c r="B170" s="693" t="s">
        <v>2105</v>
      </c>
      <c r="C170" s="633" t="s">
        <v>2106</v>
      </c>
      <c r="D170" s="595">
        <v>282.14999999999998</v>
      </c>
      <c r="E170" s="634" t="s">
        <v>5</v>
      </c>
    </row>
    <row r="171" spans="1:5" ht="200.1" customHeight="1" x14ac:dyDescent="0.2">
      <c r="A171" s="692" t="s">
        <v>2107</v>
      </c>
      <c r="B171" s="693" t="s">
        <v>2108</v>
      </c>
      <c r="C171" s="633" t="s">
        <v>2106</v>
      </c>
      <c r="D171" s="595">
        <v>273.24</v>
      </c>
      <c r="E171" s="634" t="s">
        <v>5</v>
      </c>
    </row>
    <row r="172" spans="1:5" ht="200.1" customHeight="1" x14ac:dyDescent="0.2">
      <c r="A172" s="592" t="s">
        <v>1802</v>
      </c>
      <c r="B172" s="593" t="s">
        <v>1803</v>
      </c>
      <c r="C172" s="594" t="s">
        <v>1804</v>
      </c>
      <c r="D172" s="595">
        <v>260.37</v>
      </c>
      <c r="E172" s="596" t="s">
        <v>121</v>
      </c>
    </row>
    <row r="173" spans="1:5" ht="200.1" customHeight="1" x14ac:dyDescent="0.2">
      <c r="A173" s="597" t="s">
        <v>1805</v>
      </c>
      <c r="B173" s="598" t="s">
        <v>1806</v>
      </c>
      <c r="C173" s="599">
        <v>220</v>
      </c>
      <c r="D173" s="600">
        <v>757.38</v>
      </c>
      <c r="E173" s="601" t="s">
        <v>121</v>
      </c>
    </row>
    <row r="174" spans="1:5" ht="200.1" customHeight="1" x14ac:dyDescent="0.2">
      <c r="A174" s="592" t="s">
        <v>183</v>
      </c>
      <c r="B174" s="593" t="s">
        <v>184</v>
      </c>
      <c r="C174" s="594" t="s">
        <v>1807</v>
      </c>
      <c r="D174" s="595">
        <v>176.22</v>
      </c>
      <c r="E174" s="596" t="s">
        <v>121</v>
      </c>
    </row>
    <row r="175" spans="1:5" ht="200.1" customHeight="1" x14ac:dyDescent="0.2">
      <c r="A175" s="592" t="s">
        <v>1808</v>
      </c>
      <c r="B175" s="593" t="s">
        <v>1809</v>
      </c>
      <c r="C175" s="594" t="s">
        <v>1810</v>
      </c>
      <c r="D175" s="595">
        <v>176.22</v>
      </c>
      <c r="E175" s="596" t="s">
        <v>121</v>
      </c>
    </row>
    <row r="176" spans="1:5" ht="200.1" customHeight="1" x14ac:dyDescent="0.2">
      <c r="A176" s="597" t="s">
        <v>1811</v>
      </c>
      <c r="B176" s="598" t="s">
        <v>1812</v>
      </c>
      <c r="C176" s="602">
        <v>100</v>
      </c>
      <c r="D176" s="603">
        <v>370.26</v>
      </c>
      <c r="E176" s="596" t="s">
        <v>121</v>
      </c>
    </row>
    <row r="177" spans="1:5" ht="200.1" customHeight="1" x14ac:dyDescent="0.2">
      <c r="A177" s="592" t="s">
        <v>1813</v>
      </c>
      <c r="B177" s="345" t="s">
        <v>1814</v>
      </c>
      <c r="C177" s="594">
        <v>20</v>
      </c>
      <c r="D177" s="595">
        <v>370.26</v>
      </c>
      <c r="E177" s="596" t="s">
        <v>121</v>
      </c>
    </row>
    <row r="178" spans="1:5" ht="200.1" customHeight="1" x14ac:dyDescent="0.2">
      <c r="A178" s="592" t="s">
        <v>1815</v>
      </c>
      <c r="B178" s="593" t="s">
        <v>1816</v>
      </c>
      <c r="C178" s="594" t="s">
        <v>1817</v>
      </c>
      <c r="D178" s="595">
        <v>239.58</v>
      </c>
      <c r="E178" s="596" t="s">
        <v>121</v>
      </c>
    </row>
    <row r="179" spans="1:5" ht="200.1" customHeight="1" x14ac:dyDescent="0.2">
      <c r="A179" s="592" t="s">
        <v>1818</v>
      </c>
      <c r="B179" s="345" t="s">
        <v>1819</v>
      </c>
      <c r="C179" s="594">
        <v>80</v>
      </c>
      <c r="D179" s="595">
        <v>260.37</v>
      </c>
      <c r="E179" s="596" t="s">
        <v>121</v>
      </c>
    </row>
    <row r="180" spans="1:5" ht="200.1" customHeight="1" x14ac:dyDescent="0.2">
      <c r="A180" s="592" t="s">
        <v>1820</v>
      </c>
      <c r="B180" s="345" t="s">
        <v>1821</v>
      </c>
      <c r="C180" s="594">
        <v>200</v>
      </c>
      <c r="D180" s="595">
        <v>107.91</v>
      </c>
      <c r="E180" s="596" t="s">
        <v>121</v>
      </c>
    </row>
    <row r="181" spans="1:5" ht="200.1" customHeight="1" x14ac:dyDescent="0.2">
      <c r="A181" s="592" t="s">
        <v>1822</v>
      </c>
      <c r="B181" s="345" t="s">
        <v>1823</v>
      </c>
      <c r="C181" s="594">
        <v>170</v>
      </c>
      <c r="D181" s="595">
        <v>220.77</v>
      </c>
      <c r="E181" s="596" t="s">
        <v>121</v>
      </c>
    </row>
    <row r="182" spans="1:5" ht="200.1" customHeight="1" x14ac:dyDescent="0.2">
      <c r="A182" s="592" t="s">
        <v>1824</v>
      </c>
      <c r="B182" s="345" t="s">
        <v>1825</v>
      </c>
      <c r="C182" s="594">
        <v>50</v>
      </c>
      <c r="D182" s="595">
        <v>220.77</v>
      </c>
      <c r="E182" s="596" t="s">
        <v>121</v>
      </c>
    </row>
    <row r="183" spans="1:5" ht="200.1" customHeight="1" x14ac:dyDescent="0.2">
      <c r="A183" s="592" t="s">
        <v>1826</v>
      </c>
      <c r="B183" s="345" t="s">
        <v>1827</v>
      </c>
      <c r="C183" s="594">
        <v>100</v>
      </c>
      <c r="D183" s="595">
        <v>220.77</v>
      </c>
      <c r="E183" s="596" t="s">
        <v>121</v>
      </c>
    </row>
    <row r="184" spans="1:5" ht="200.1" customHeight="1" x14ac:dyDescent="0.2">
      <c r="A184" s="592" t="s">
        <v>1828</v>
      </c>
      <c r="B184" s="345" t="s">
        <v>1829</v>
      </c>
      <c r="C184" s="594">
        <v>50</v>
      </c>
      <c r="D184" s="595">
        <v>220.77</v>
      </c>
      <c r="E184" s="596" t="s">
        <v>121</v>
      </c>
    </row>
    <row r="185" spans="1:5" ht="200.1" customHeight="1" x14ac:dyDescent="0.2">
      <c r="A185" s="592" t="s">
        <v>1830</v>
      </c>
      <c r="B185" s="345" t="s">
        <v>1831</v>
      </c>
      <c r="C185" s="594">
        <v>150</v>
      </c>
      <c r="D185" s="595">
        <v>220.77</v>
      </c>
      <c r="E185" s="596" t="s">
        <v>121</v>
      </c>
    </row>
    <row r="186" spans="1:5" ht="200.1" customHeight="1" x14ac:dyDescent="0.2">
      <c r="A186" s="592" t="s">
        <v>1832</v>
      </c>
      <c r="B186" s="345" t="s">
        <v>1833</v>
      </c>
      <c r="C186" s="594">
        <v>200</v>
      </c>
      <c r="D186" s="595">
        <v>220.77</v>
      </c>
      <c r="E186" s="596" t="s">
        <v>121</v>
      </c>
    </row>
    <row r="187" spans="1:5" ht="200.1" customHeight="1" x14ac:dyDescent="0.2">
      <c r="A187" s="592" t="s">
        <v>1834</v>
      </c>
      <c r="B187" s="345" t="s">
        <v>1835</v>
      </c>
      <c r="C187" s="594">
        <v>30</v>
      </c>
      <c r="D187" s="595">
        <v>220.77</v>
      </c>
      <c r="E187" s="596" t="s">
        <v>121</v>
      </c>
    </row>
    <row r="188" spans="1:5" ht="200.1" customHeight="1" x14ac:dyDescent="0.2">
      <c r="A188" s="597" t="s">
        <v>1836</v>
      </c>
      <c r="B188" s="598" t="s">
        <v>1837</v>
      </c>
      <c r="C188" s="604">
        <v>100</v>
      </c>
      <c r="D188" s="605">
        <v>222.75</v>
      </c>
      <c r="E188" s="596" t="s">
        <v>121</v>
      </c>
    </row>
    <row r="189" spans="1:5" ht="200.1" customHeight="1" x14ac:dyDescent="0.2">
      <c r="A189" s="592" t="s">
        <v>1838</v>
      </c>
      <c r="B189" s="345" t="s">
        <v>1839</v>
      </c>
      <c r="C189" s="594">
        <v>300</v>
      </c>
      <c r="D189" s="595">
        <v>220.77</v>
      </c>
      <c r="E189" s="596" t="s">
        <v>121</v>
      </c>
    </row>
    <row r="190" spans="1:5" ht="200.1" customHeight="1" x14ac:dyDescent="0.2">
      <c r="A190" s="592" t="s">
        <v>1840</v>
      </c>
      <c r="B190" s="345" t="s">
        <v>1841</v>
      </c>
      <c r="C190" s="594">
        <v>30</v>
      </c>
      <c r="D190" s="595">
        <v>220.77</v>
      </c>
      <c r="E190" s="596" t="s">
        <v>121</v>
      </c>
    </row>
    <row r="191" spans="1:5" ht="200.1" customHeight="1" x14ac:dyDescent="0.2">
      <c r="A191" s="592" t="s">
        <v>1842</v>
      </c>
      <c r="B191" s="345" t="s">
        <v>1843</v>
      </c>
      <c r="C191" s="594">
        <v>30</v>
      </c>
      <c r="D191" s="595">
        <v>220.77</v>
      </c>
      <c r="E191" s="596" t="s">
        <v>121</v>
      </c>
    </row>
  </sheetData>
  <dataValidations count="1">
    <dataValidation type="decimal" operator="greaterThanOrEqual" allowBlank="1" showInputMessage="1" showErrorMessage="1" errorTitle="Decimal Or Empty Only" error="You must enter a decimal equal or greater than zero" promptTitle="Decimal Or Empty" prompt="Enter a decimal equal or greater than zero  or leave blank" sqref="D18 D3 C6:D6 D27:D29 D46 D55 D53 D57:D59 D48 D84 C102:D102 D128:D130 D121 D123 D133 C146:D147 D148:D159 C155:C157 C159 C164 D163:D165 D188 D173 C176:D176">
      <formula1>0</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topLeftCell="B1" workbookViewId="0">
      <selection activeCell="F19" sqref="F19"/>
    </sheetView>
  </sheetViews>
  <sheetFormatPr defaultRowHeight="12.75" x14ac:dyDescent="0.2"/>
  <cols>
    <col min="1" max="1" width="13.140625" style="18" customWidth="1"/>
    <col min="2" max="2" width="25.7109375" customWidth="1"/>
    <col min="3" max="3" width="25.5703125" style="18" customWidth="1"/>
    <col min="4" max="4" width="14.140625" customWidth="1"/>
    <col min="5" max="5" width="17" style="18" customWidth="1"/>
    <col min="6" max="6" width="17.28515625" customWidth="1"/>
    <col min="7" max="7" width="71.42578125" customWidth="1"/>
    <col min="8" max="8" width="40.5703125" customWidth="1"/>
  </cols>
  <sheetData>
    <row r="1" spans="1:8" s="18" customFormat="1" ht="24" x14ac:dyDescent="0.2">
      <c r="A1" s="352" t="s">
        <v>1</v>
      </c>
      <c r="B1" s="17" t="s">
        <v>3</v>
      </c>
      <c r="C1" s="353" t="s">
        <v>21</v>
      </c>
      <c r="D1" s="17" t="s">
        <v>375</v>
      </c>
      <c r="E1" s="353" t="s">
        <v>22</v>
      </c>
      <c r="F1" s="17" t="s">
        <v>23</v>
      </c>
      <c r="G1" s="354" t="s">
        <v>1658</v>
      </c>
      <c r="H1" s="354" t="s">
        <v>1658</v>
      </c>
    </row>
    <row r="2" spans="1:8" ht="208.5" customHeight="1" x14ac:dyDescent="0.2">
      <c r="A2" s="355" t="s">
        <v>188</v>
      </c>
      <c r="B2" s="21" t="s">
        <v>189</v>
      </c>
      <c r="C2" s="356" t="s">
        <v>2109</v>
      </c>
      <c r="D2" s="357">
        <v>122</v>
      </c>
      <c r="E2" s="356" t="s">
        <v>313</v>
      </c>
      <c r="F2" s="358">
        <v>122</v>
      </c>
      <c r="G2" s="147"/>
      <c r="H2" s="147"/>
    </row>
    <row r="3" spans="1:8" ht="132" customHeight="1" x14ac:dyDescent="0.2">
      <c r="A3" s="355" t="s">
        <v>2110</v>
      </c>
      <c r="B3" s="21" t="s">
        <v>2111</v>
      </c>
      <c r="C3" s="356" t="s">
        <v>2109</v>
      </c>
      <c r="D3" s="357">
        <v>600</v>
      </c>
      <c r="E3" s="356" t="s">
        <v>313</v>
      </c>
      <c r="F3" s="358">
        <v>600</v>
      </c>
      <c r="G3" s="147"/>
      <c r="H3" s="147"/>
    </row>
    <row r="4" spans="1:8" ht="164.25" customHeight="1" x14ac:dyDescent="0.2">
      <c r="A4" s="355" t="s">
        <v>188</v>
      </c>
      <c r="B4" s="21" t="s">
        <v>189</v>
      </c>
      <c r="C4" s="356" t="s">
        <v>2109</v>
      </c>
      <c r="D4" s="357">
        <v>122</v>
      </c>
      <c r="E4" s="356" t="s">
        <v>93</v>
      </c>
      <c r="F4" s="358">
        <v>122</v>
      </c>
      <c r="G4" s="147"/>
      <c r="H4" s="147"/>
    </row>
    <row r="5" spans="1:8" ht="152.25" customHeight="1" x14ac:dyDescent="0.2">
      <c r="A5" s="355" t="s">
        <v>2112</v>
      </c>
      <c r="B5" s="21" t="s">
        <v>2113</v>
      </c>
      <c r="C5" s="356" t="s">
        <v>2109</v>
      </c>
      <c r="D5" s="357">
        <v>329</v>
      </c>
      <c r="E5" s="356" t="s">
        <v>49</v>
      </c>
      <c r="F5" s="358">
        <v>329</v>
      </c>
      <c r="G5" s="147"/>
      <c r="H5" s="147"/>
    </row>
    <row r="6" spans="1:8" ht="146.25" customHeight="1" x14ac:dyDescent="0.2">
      <c r="A6" s="355" t="s">
        <v>2114</v>
      </c>
      <c r="B6" s="21" t="s">
        <v>2115</v>
      </c>
      <c r="C6" s="356" t="s">
        <v>2109</v>
      </c>
      <c r="D6" s="357">
        <v>311</v>
      </c>
      <c r="E6" s="356" t="s">
        <v>49</v>
      </c>
      <c r="F6" s="358">
        <v>311</v>
      </c>
      <c r="G6" s="147"/>
      <c r="H6" s="147"/>
    </row>
    <row r="7" spans="1:8" ht="152.25" customHeight="1" x14ac:dyDescent="0.2">
      <c r="A7" s="355" t="s">
        <v>2116</v>
      </c>
      <c r="B7" s="21" t="s">
        <v>2117</v>
      </c>
      <c r="C7" s="356" t="s">
        <v>2109</v>
      </c>
      <c r="D7" s="357">
        <v>585</v>
      </c>
      <c r="E7" s="356" t="s">
        <v>49</v>
      </c>
      <c r="F7" s="358">
        <v>585</v>
      </c>
      <c r="G7" s="147"/>
      <c r="H7" s="147"/>
    </row>
    <row r="8" spans="1:8" ht="144.75" customHeight="1" x14ac:dyDescent="0.2">
      <c r="A8" s="355" t="s">
        <v>2118</v>
      </c>
      <c r="B8" s="21" t="s">
        <v>2119</v>
      </c>
      <c r="C8" s="356" t="s">
        <v>2109</v>
      </c>
      <c r="D8" s="357">
        <v>200</v>
      </c>
      <c r="E8" s="356" t="s">
        <v>49</v>
      </c>
      <c r="F8" s="358">
        <v>200</v>
      </c>
      <c r="G8" s="147"/>
      <c r="H8" s="147"/>
    </row>
    <row r="9" spans="1:8" ht="143.25" customHeight="1" x14ac:dyDescent="0.2">
      <c r="A9" s="355" t="s">
        <v>2120</v>
      </c>
      <c r="B9" s="21" t="s">
        <v>2121</v>
      </c>
      <c r="C9" s="356" t="s">
        <v>2109</v>
      </c>
      <c r="D9" s="357">
        <v>186</v>
      </c>
      <c r="E9" s="356" t="s">
        <v>49</v>
      </c>
      <c r="F9" s="358">
        <v>186</v>
      </c>
      <c r="G9" s="147"/>
      <c r="H9" s="147"/>
    </row>
    <row r="10" spans="1:8" ht="176.25" customHeight="1" x14ac:dyDescent="0.2">
      <c r="A10" s="355" t="s">
        <v>2110</v>
      </c>
      <c r="B10" s="21" t="s">
        <v>2111</v>
      </c>
      <c r="C10" s="356" t="s">
        <v>2109</v>
      </c>
      <c r="D10" s="357">
        <v>600</v>
      </c>
      <c r="E10" s="356" t="s">
        <v>33</v>
      </c>
      <c r="F10" s="358">
        <v>600</v>
      </c>
      <c r="G10" s="147"/>
      <c r="H10" s="147"/>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16" workbookViewId="0">
      <selection activeCell="C27" sqref="C27"/>
    </sheetView>
  </sheetViews>
  <sheetFormatPr defaultRowHeight="12.75" x14ac:dyDescent="0.2"/>
  <cols>
    <col min="1" max="1" width="25.5703125" style="27" customWidth="1"/>
    <col min="2" max="2" width="35.7109375" style="27" customWidth="1"/>
    <col min="3" max="3" width="22.28515625" style="27" customWidth="1"/>
    <col min="4" max="4" width="16.85546875" style="27" customWidth="1"/>
    <col min="5" max="5" width="9.140625" style="27"/>
    <col min="6" max="6" width="37.7109375" style="27" customWidth="1"/>
    <col min="7" max="16384" width="9.140625" style="27"/>
  </cols>
  <sheetData>
    <row r="1" spans="1:6" ht="15.75" thickBot="1" x14ac:dyDescent="0.25">
      <c r="A1" s="361" t="s">
        <v>44</v>
      </c>
      <c r="B1" s="362" t="s">
        <v>2122</v>
      </c>
      <c r="C1" s="362" t="s">
        <v>17</v>
      </c>
      <c r="D1" s="363" t="s">
        <v>18</v>
      </c>
      <c r="E1" s="362" t="s">
        <v>20</v>
      </c>
      <c r="F1" s="362" t="s">
        <v>19</v>
      </c>
    </row>
    <row r="2" spans="1:6" ht="129.75" customHeight="1" thickBot="1" x14ac:dyDescent="0.25">
      <c r="A2" s="340" t="s">
        <v>2123</v>
      </c>
      <c r="B2" s="341" t="s">
        <v>2124</v>
      </c>
      <c r="C2" s="341" t="s">
        <v>2125</v>
      </c>
      <c r="D2" s="341" t="s">
        <v>2126</v>
      </c>
      <c r="E2" s="364" t="s">
        <v>2127</v>
      </c>
      <c r="F2" s="365"/>
    </row>
    <row r="3" spans="1:6" x14ac:dyDescent="0.2">
      <c r="A3" s="360"/>
      <c r="B3" s="360"/>
      <c r="C3" s="360"/>
      <c r="D3" s="360"/>
      <c r="E3" s="360"/>
      <c r="F3" s="360"/>
    </row>
    <row r="4" spans="1:6" ht="13.5" thickBot="1" x14ac:dyDescent="0.25">
      <c r="A4" s="360"/>
      <c r="B4" s="360"/>
      <c r="C4" s="360"/>
      <c r="D4" s="360"/>
      <c r="E4" s="360"/>
      <c r="F4" s="360"/>
    </row>
    <row r="5" spans="1:6" ht="15.75" thickBot="1" x14ac:dyDescent="0.25">
      <c r="A5" s="361" t="s">
        <v>44</v>
      </c>
      <c r="B5" s="362" t="s">
        <v>2122</v>
      </c>
      <c r="C5" s="362" t="s">
        <v>17</v>
      </c>
      <c r="D5" s="363" t="s">
        <v>18</v>
      </c>
      <c r="E5" s="362" t="s">
        <v>20</v>
      </c>
      <c r="F5" s="362" t="s">
        <v>19</v>
      </c>
    </row>
    <row r="6" spans="1:6" ht="161.25" customHeight="1" thickBot="1" x14ac:dyDescent="0.25">
      <c r="A6" s="340" t="s">
        <v>2128</v>
      </c>
      <c r="B6" s="341" t="s">
        <v>2129</v>
      </c>
      <c r="C6" s="341" t="s">
        <v>2125</v>
      </c>
      <c r="D6" s="341" t="s">
        <v>2126</v>
      </c>
      <c r="E6" s="364" t="s">
        <v>2130</v>
      </c>
      <c r="F6" s="365"/>
    </row>
    <row r="7" spans="1:6" x14ac:dyDescent="0.2">
      <c r="A7" s="359"/>
      <c r="B7" s="359"/>
      <c r="C7" s="359"/>
      <c r="D7" s="359"/>
      <c r="E7" s="360"/>
      <c r="F7" s="360"/>
    </row>
    <row r="8" spans="1:6" ht="13.5" thickBot="1" x14ac:dyDescent="0.25">
      <c r="A8" s="360"/>
      <c r="B8" s="360"/>
      <c r="C8" s="360"/>
      <c r="D8" s="360"/>
      <c r="E8" s="360"/>
      <c r="F8" s="360"/>
    </row>
    <row r="9" spans="1:6" ht="15.75" thickBot="1" x14ac:dyDescent="0.25">
      <c r="A9" s="361" t="s">
        <v>44</v>
      </c>
      <c r="B9" s="362" t="s">
        <v>2122</v>
      </c>
      <c r="C9" s="362" t="s">
        <v>17</v>
      </c>
      <c r="D9" s="363" t="s">
        <v>18</v>
      </c>
      <c r="E9" s="362" t="s">
        <v>20</v>
      </c>
      <c r="F9" s="362" t="s">
        <v>19</v>
      </c>
    </row>
    <row r="10" spans="1:6" ht="174" customHeight="1" thickBot="1" x14ac:dyDescent="0.25">
      <c r="A10" s="340" t="s">
        <v>1304</v>
      </c>
      <c r="B10" s="341" t="s">
        <v>2131</v>
      </c>
      <c r="C10" s="341" t="s">
        <v>2125</v>
      </c>
      <c r="D10" s="341" t="s">
        <v>2126</v>
      </c>
      <c r="E10" s="364" t="s">
        <v>2132</v>
      </c>
      <c r="F10" s="365"/>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view="pageBreakPreview" zoomScale="50" zoomScaleNormal="90" zoomScaleSheetLayoutView="50" workbookViewId="0">
      <pane ySplit="1" topLeftCell="A2" activePane="bottomLeft" state="frozen"/>
      <selection pane="bottomLeft" activeCell="J2" sqref="J2"/>
    </sheetView>
  </sheetViews>
  <sheetFormatPr defaultColWidth="8.7109375" defaultRowHeight="15" x14ac:dyDescent="0.2"/>
  <cols>
    <col min="1" max="1" width="15.5703125" style="4" customWidth="1"/>
    <col min="2" max="2" width="50" style="10" customWidth="1"/>
    <col min="3" max="3" width="35.42578125" style="10" customWidth="1"/>
    <col min="4" max="4" width="41.28515625" style="4" customWidth="1"/>
    <col min="5" max="5" width="25.5703125" style="10" customWidth="1"/>
    <col min="6" max="6" width="53.85546875" style="10" customWidth="1"/>
    <col min="7" max="8" width="8.7109375" style="10"/>
    <col min="9" max="9" width="9.28515625" style="10" bestFit="1" customWidth="1"/>
    <col min="10" max="10" width="12.85546875" style="10" bestFit="1" customWidth="1"/>
    <col min="11" max="12" width="9.28515625" style="10" bestFit="1" customWidth="1"/>
    <col min="13" max="13" width="12.85546875" style="10" bestFit="1" customWidth="1"/>
    <col min="14" max="16384" width="8.7109375" style="10"/>
  </cols>
  <sheetData>
    <row r="1" spans="1:13" s="4" customFormat="1" ht="24" customHeight="1" x14ac:dyDescent="0.2">
      <c r="A1" s="1" t="s">
        <v>1</v>
      </c>
      <c r="B1" s="2" t="s">
        <v>3</v>
      </c>
      <c r="C1" s="2" t="s">
        <v>17</v>
      </c>
      <c r="D1" s="2" t="s">
        <v>18</v>
      </c>
      <c r="E1" s="2" t="s">
        <v>20</v>
      </c>
      <c r="F1" s="3" t="s">
        <v>19</v>
      </c>
    </row>
    <row r="2" spans="1:13" ht="238.5" customHeight="1" x14ac:dyDescent="0.2">
      <c r="A2" s="5" t="s">
        <v>2</v>
      </c>
      <c r="B2" s="6" t="s">
        <v>0</v>
      </c>
      <c r="C2" s="7" t="s">
        <v>5</v>
      </c>
      <c r="D2" s="7" t="s">
        <v>4</v>
      </c>
      <c r="E2" s="8">
        <v>8889.5</v>
      </c>
      <c r="F2" s="9"/>
      <c r="I2" s="11"/>
      <c r="J2" s="11"/>
      <c r="K2" s="11"/>
      <c r="L2" s="11"/>
      <c r="M2" s="11"/>
    </row>
    <row r="3" spans="1:13" ht="228.95" customHeight="1" x14ac:dyDescent="0.2">
      <c r="A3" s="12" t="s">
        <v>7</v>
      </c>
      <c r="B3" s="13" t="s">
        <v>8</v>
      </c>
      <c r="C3" s="14" t="s">
        <v>6</v>
      </c>
      <c r="D3" s="7" t="s">
        <v>4</v>
      </c>
      <c r="E3" s="8">
        <v>247.25</v>
      </c>
      <c r="F3" s="9"/>
      <c r="J3" s="11"/>
      <c r="K3" s="11"/>
      <c r="L3" s="11"/>
      <c r="M3" s="11"/>
    </row>
    <row r="4" spans="1:13" ht="215.45" customHeight="1" x14ac:dyDescent="0.2">
      <c r="A4" s="12" t="s">
        <v>11</v>
      </c>
      <c r="B4" s="13" t="s">
        <v>12</v>
      </c>
      <c r="C4" s="14" t="s">
        <v>10</v>
      </c>
      <c r="D4" s="7" t="s">
        <v>4</v>
      </c>
      <c r="E4" s="8">
        <v>987.85</v>
      </c>
      <c r="F4" s="9"/>
      <c r="J4" s="11"/>
      <c r="K4" s="11"/>
      <c r="L4" s="11"/>
      <c r="M4" s="11"/>
    </row>
    <row r="5" spans="1:13" ht="177.95" customHeight="1" x14ac:dyDescent="0.2">
      <c r="A5" s="12" t="s">
        <v>13</v>
      </c>
      <c r="B5" s="15" t="s">
        <v>14</v>
      </c>
      <c r="C5" s="14" t="s">
        <v>10</v>
      </c>
      <c r="D5" s="7" t="s">
        <v>4</v>
      </c>
      <c r="E5" s="8">
        <v>88.55</v>
      </c>
      <c r="F5" s="9"/>
      <c r="J5" s="11"/>
      <c r="K5" s="11"/>
      <c r="L5" s="11"/>
      <c r="M5" s="11"/>
    </row>
    <row r="6" spans="1:13" ht="239.1" customHeight="1" x14ac:dyDescent="0.2">
      <c r="A6" s="12" t="s">
        <v>15</v>
      </c>
      <c r="B6" s="13" t="s">
        <v>16</v>
      </c>
      <c r="C6" s="14" t="s">
        <v>9</v>
      </c>
      <c r="D6" s="7" t="s">
        <v>4</v>
      </c>
      <c r="E6" s="8">
        <v>987.85</v>
      </c>
      <c r="F6" s="9"/>
      <c r="J6" s="11"/>
      <c r="K6" s="11"/>
      <c r="L6" s="11"/>
      <c r="M6" s="11"/>
    </row>
    <row r="8" spans="1:13" ht="15.75" x14ac:dyDescent="0.25">
      <c r="J8" s="16"/>
      <c r="M8" s="16"/>
    </row>
  </sheetData>
  <autoFilter ref="A1:G6"/>
  <pageMargins left="0.7" right="0.7" top="0.75" bottom="0.75" header="0.3" footer="0.3"/>
  <pageSetup paperSize="9" scale="4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7"/>
  <sheetViews>
    <sheetView topLeftCell="A22" workbookViewId="0">
      <selection activeCell="D44" sqref="D44"/>
    </sheetView>
  </sheetViews>
  <sheetFormatPr defaultColWidth="8.85546875" defaultRowHeight="12.75" x14ac:dyDescent="0.2"/>
  <cols>
    <col min="1" max="1" width="12" style="18" customWidth="1"/>
    <col min="2" max="2" width="25.85546875" style="18" customWidth="1"/>
    <col min="3" max="3" width="13.42578125" style="18" customWidth="1"/>
    <col min="4" max="4" width="25.42578125" style="18" customWidth="1"/>
    <col min="5" max="5" width="18.42578125" customWidth="1"/>
    <col min="6" max="6" width="32.140625" customWidth="1"/>
    <col min="7" max="7" width="8.85546875" customWidth="1"/>
    <col min="8" max="8" width="22.28515625" customWidth="1"/>
    <col min="11" max="11" width="16.28515625" customWidth="1"/>
    <col min="256" max="256" width="12" customWidth="1"/>
    <col min="257" max="257" width="25.85546875" customWidth="1"/>
    <col min="258" max="258" width="13.42578125" customWidth="1"/>
    <col min="259" max="259" width="15" customWidth="1"/>
    <col min="260" max="260" width="25.42578125" customWidth="1"/>
    <col min="261" max="261" width="18.42578125" customWidth="1"/>
    <col min="264" max="264" width="22.28515625" customWidth="1"/>
    <col min="267" max="267" width="16.28515625" customWidth="1"/>
    <col min="512" max="512" width="12" customWidth="1"/>
    <col min="513" max="513" width="25.85546875" customWidth="1"/>
    <col min="514" max="514" width="13.42578125" customWidth="1"/>
    <col min="515" max="515" width="15" customWidth="1"/>
    <col min="516" max="516" width="25.42578125" customWidth="1"/>
    <col min="517" max="517" width="18.42578125" customWidth="1"/>
    <col min="520" max="520" width="22.28515625" customWidth="1"/>
    <col min="523" max="523" width="16.28515625" customWidth="1"/>
    <col min="768" max="768" width="12" customWidth="1"/>
    <col min="769" max="769" width="25.85546875" customWidth="1"/>
    <col min="770" max="770" width="13.42578125" customWidth="1"/>
    <col min="771" max="771" width="15" customWidth="1"/>
    <col min="772" max="772" width="25.42578125" customWidth="1"/>
    <col min="773" max="773" width="18.42578125" customWidth="1"/>
    <col min="776" max="776" width="22.28515625" customWidth="1"/>
    <col min="779" max="779" width="16.28515625" customWidth="1"/>
    <col min="1024" max="1024" width="12" customWidth="1"/>
    <col min="1025" max="1025" width="25.85546875" customWidth="1"/>
    <col min="1026" max="1026" width="13.42578125" customWidth="1"/>
    <col min="1027" max="1027" width="15" customWidth="1"/>
    <col min="1028" max="1028" width="25.42578125" customWidth="1"/>
    <col min="1029" max="1029" width="18.42578125" customWidth="1"/>
    <col min="1032" max="1032" width="22.28515625" customWidth="1"/>
    <col min="1035" max="1035" width="16.28515625" customWidth="1"/>
    <col min="1280" max="1280" width="12" customWidth="1"/>
    <col min="1281" max="1281" width="25.85546875" customWidth="1"/>
    <col min="1282" max="1282" width="13.42578125" customWidth="1"/>
    <col min="1283" max="1283" width="15" customWidth="1"/>
    <col min="1284" max="1284" width="25.42578125" customWidth="1"/>
    <col min="1285" max="1285" width="18.42578125" customWidth="1"/>
    <col min="1288" max="1288" width="22.28515625" customWidth="1"/>
    <col min="1291" max="1291" width="16.28515625" customWidth="1"/>
    <col min="1536" max="1536" width="12" customWidth="1"/>
    <col min="1537" max="1537" width="25.85546875" customWidth="1"/>
    <col min="1538" max="1538" width="13.42578125" customWidth="1"/>
    <col min="1539" max="1539" width="15" customWidth="1"/>
    <col min="1540" max="1540" width="25.42578125" customWidth="1"/>
    <col min="1541" max="1541" width="18.42578125" customWidth="1"/>
    <col min="1544" max="1544" width="22.28515625" customWidth="1"/>
    <col min="1547" max="1547" width="16.28515625" customWidth="1"/>
    <col min="1792" max="1792" width="12" customWidth="1"/>
    <col min="1793" max="1793" width="25.85546875" customWidth="1"/>
    <col min="1794" max="1794" width="13.42578125" customWidth="1"/>
    <col min="1795" max="1795" width="15" customWidth="1"/>
    <col min="1796" max="1796" width="25.42578125" customWidth="1"/>
    <col min="1797" max="1797" width="18.42578125" customWidth="1"/>
    <col min="1800" max="1800" width="22.28515625" customWidth="1"/>
    <col min="1803" max="1803" width="16.28515625" customWidth="1"/>
    <col min="2048" max="2048" width="12" customWidth="1"/>
    <col min="2049" max="2049" width="25.85546875" customWidth="1"/>
    <col min="2050" max="2050" width="13.42578125" customWidth="1"/>
    <col min="2051" max="2051" width="15" customWidth="1"/>
    <col min="2052" max="2052" width="25.42578125" customWidth="1"/>
    <col min="2053" max="2053" width="18.42578125" customWidth="1"/>
    <col min="2056" max="2056" width="22.28515625" customWidth="1"/>
    <col min="2059" max="2059" width="16.28515625" customWidth="1"/>
    <col min="2304" max="2304" width="12" customWidth="1"/>
    <col min="2305" max="2305" width="25.85546875" customWidth="1"/>
    <col min="2306" max="2306" width="13.42578125" customWidth="1"/>
    <col min="2307" max="2307" width="15" customWidth="1"/>
    <col min="2308" max="2308" width="25.42578125" customWidth="1"/>
    <col min="2309" max="2309" width="18.42578125" customWidth="1"/>
    <col min="2312" max="2312" width="22.28515625" customWidth="1"/>
    <col min="2315" max="2315" width="16.28515625" customWidth="1"/>
    <col min="2560" max="2560" width="12" customWidth="1"/>
    <col min="2561" max="2561" width="25.85546875" customWidth="1"/>
    <col min="2562" max="2562" width="13.42578125" customWidth="1"/>
    <col min="2563" max="2563" width="15" customWidth="1"/>
    <col min="2564" max="2564" width="25.42578125" customWidth="1"/>
    <col min="2565" max="2565" width="18.42578125" customWidth="1"/>
    <col min="2568" max="2568" width="22.28515625" customWidth="1"/>
    <col min="2571" max="2571" width="16.28515625" customWidth="1"/>
    <col min="2816" max="2816" width="12" customWidth="1"/>
    <col min="2817" max="2817" width="25.85546875" customWidth="1"/>
    <col min="2818" max="2818" width="13.42578125" customWidth="1"/>
    <col min="2819" max="2819" width="15" customWidth="1"/>
    <col min="2820" max="2820" width="25.42578125" customWidth="1"/>
    <col min="2821" max="2821" width="18.42578125" customWidth="1"/>
    <col min="2824" max="2824" width="22.28515625" customWidth="1"/>
    <col min="2827" max="2827" width="16.28515625" customWidth="1"/>
    <col min="3072" max="3072" width="12" customWidth="1"/>
    <col min="3073" max="3073" width="25.85546875" customWidth="1"/>
    <col min="3074" max="3074" width="13.42578125" customWidth="1"/>
    <col min="3075" max="3075" width="15" customWidth="1"/>
    <col min="3076" max="3076" width="25.42578125" customWidth="1"/>
    <col min="3077" max="3077" width="18.42578125" customWidth="1"/>
    <col min="3080" max="3080" width="22.28515625" customWidth="1"/>
    <col min="3083" max="3083" width="16.28515625" customWidth="1"/>
    <col min="3328" max="3328" width="12" customWidth="1"/>
    <col min="3329" max="3329" width="25.85546875" customWidth="1"/>
    <col min="3330" max="3330" width="13.42578125" customWidth="1"/>
    <col min="3331" max="3331" width="15" customWidth="1"/>
    <col min="3332" max="3332" width="25.42578125" customWidth="1"/>
    <col min="3333" max="3333" width="18.42578125" customWidth="1"/>
    <col min="3336" max="3336" width="22.28515625" customWidth="1"/>
    <col min="3339" max="3339" width="16.28515625" customWidth="1"/>
    <col min="3584" max="3584" width="12" customWidth="1"/>
    <col min="3585" max="3585" width="25.85546875" customWidth="1"/>
    <col min="3586" max="3586" width="13.42578125" customWidth="1"/>
    <col min="3587" max="3587" width="15" customWidth="1"/>
    <col min="3588" max="3588" width="25.42578125" customWidth="1"/>
    <col min="3589" max="3589" width="18.42578125" customWidth="1"/>
    <col min="3592" max="3592" width="22.28515625" customWidth="1"/>
    <col min="3595" max="3595" width="16.28515625" customWidth="1"/>
    <col min="3840" max="3840" width="12" customWidth="1"/>
    <col min="3841" max="3841" width="25.85546875" customWidth="1"/>
    <col min="3842" max="3842" width="13.42578125" customWidth="1"/>
    <col min="3843" max="3843" width="15" customWidth="1"/>
    <col min="3844" max="3844" width="25.42578125" customWidth="1"/>
    <col min="3845" max="3845" width="18.42578125" customWidth="1"/>
    <col min="3848" max="3848" width="22.28515625" customWidth="1"/>
    <col min="3851" max="3851" width="16.28515625" customWidth="1"/>
    <col min="4096" max="4096" width="12" customWidth="1"/>
    <col min="4097" max="4097" width="25.85546875" customWidth="1"/>
    <col min="4098" max="4098" width="13.42578125" customWidth="1"/>
    <col min="4099" max="4099" width="15" customWidth="1"/>
    <col min="4100" max="4100" width="25.42578125" customWidth="1"/>
    <col min="4101" max="4101" width="18.42578125" customWidth="1"/>
    <col min="4104" max="4104" width="22.28515625" customWidth="1"/>
    <col min="4107" max="4107" width="16.28515625" customWidth="1"/>
    <col min="4352" max="4352" width="12" customWidth="1"/>
    <col min="4353" max="4353" width="25.85546875" customWidth="1"/>
    <col min="4354" max="4354" width="13.42578125" customWidth="1"/>
    <col min="4355" max="4355" width="15" customWidth="1"/>
    <col min="4356" max="4356" width="25.42578125" customWidth="1"/>
    <col min="4357" max="4357" width="18.42578125" customWidth="1"/>
    <col min="4360" max="4360" width="22.28515625" customWidth="1"/>
    <col min="4363" max="4363" width="16.28515625" customWidth="1"/>
    <col min="4608" max="4608" width="12" customWidth="1"/>
    <col min="4609" max="4609" width="25.85546875" customWidth="1"/>
    <col min="4610" max="4610" width="13.42578125" customWidth="1"/>
    <col min="4611" max="4611" width="15" customWidth="1"/>
    <col min="4612" max="4612" width="25.42578125" customWidth="1"/>
    <col min="4613" max="4613" width="18.42578125" customWidth="1"/>
    <col min="4616" max="4616" width="22.28515625" customWidth="1"/>
    <col min="4619" max="4619" width="16.28515625" customWidth="1"/>
    <col min="4864" max="4864" width="12" customWidth="1"/>
    <col min="4865" max="4865" width="25.85546875" customWidth="1"/>
    <col min="4866" max="4866" width="13.42578125" customWidth="1"/>
    <col min="4867" max="4867" width="15" customWidth="1"/>
    <col min="4868" max="4868" width="25.42578125" customWidth="1"/>
    <col min="4869" max="4869" width="18.42578125" customWidth="1"/>
    <col min="4872" max="4872" width="22.28515625" customWidth="1"/>
    <col min="4875" max="4875" width="16.28515625" customWidth="1"/>
    <col min="5120" max="5120" width="12" customWidth="1"/>
    <col min="5121" max="5121" width="25.85546875" customWidth="1"/>
    <col min="5122" max="5122" width="13.42578125" customWidth="1"/>
    <col min="5123" max="5123" width="15" customWidth="1"/>
    <col min="5124" max="5124" width="25.42578125" customWidth="1"/>
    <col min="5125" max="5125" width="18.42578125" customWidth="1"/>
    <col min="5128" max="5128" width="22.28515625" customWidth="1"/>
    <col min="5131" max="5131" width="16.28515625" customWidth="1"/>
    <col min="5376" max="5376" width="12" customWidth="1"/>
    <col min="5377" max="5377" width="25.85546875" customWidth="1"/>
    <col min="5378" max="5378" width="13.42578125" customWidth="1"/>
    <col min="5379" max="5379" width="15" customWidth="1"/>
    <col min="5380" max="5380" width="25.42578125" customWidth="1"/>
    <col min="5381" max="5381" width="18.42578125" customWidth="1"/>
    <col min="5384" max="5384" width="22.28515625" customWidth="1"/>
    <col min="5387" max="5387" width="16.28515625" customWidth="1"/>
    <col min="5632" max="5632" width="12" customWidth="1"/>
    <col min="5633" max="5633" width="25.85546875" customWidth="1"/>
    <col min="5634" max="5634" width="13.42578125" customWidth="1"/>
    <col min="5635" max="5635" width="15" customWidth="1"/>
    <col min="5636" max="5636" width="25.42578125" customWidth="1"/>
    <col min="5637" max="5637" width="18.42578125" customWidth="1"/>
    <col min="5640" max="5640" width="22.28515625" customWidth="1"/>
    <col min="5643" max="5643" width="16.28515625" customWidth="1"/>
    <col min="5888" max="5888" width="12" customWidth="1"/>
    <col min="5889" max="5889" width="25.85546875" customWidth="1"/>
    <col min="5890" max="5890" width="13.42578125" customWidth="1"/>
    <col min="5891" max="5891" width="15" customWidth="1"/>
    <col min="5892" max="5892" width="25.42578125" customWidth="1"/>
    <col min="5893" max="5893" width="18.42578125" customWidth="1"/>
    <col min="5896" max="5896" width="22.28515625" customWidth="1"/>
    <col min="5899" max="5899" width="16.28515625" customWidth="1"/>
    <col min="6144" max="6144" width="12" customWidth="1"/>
    <col min="6145" max="6145" width="25.85546875" customWidth="1"/>
    <col min="6146" max="6146" width="13.42578125" customWidth="1"/>
    <col min="6147" max="6147" width="15" customWidth="1"/>
    <col min="6148" max="6148" width="25.42578125" customWidth="1"/>
    <col min="6149" max="6149" width="18.42578125" customWidth="1"/>
    <col min="6152" max="6152" width="22.28515625" customWidth="1"/>
    <col min="6155" max="6155" width="16.28515625" customWidth="1"/>
    <col min="6400" max="6400" width="12" customWidth="1"/>
    <col min="6401" max="6401" width="25.85546875" customWidth="1"/>
    <col min="6402" max="6402" width="13.42578125" customWidth="1"/>
    <col min="6403" max="6403" width="15" customWidth="1"/>
    <col min="6404" max="6404" width="25.42578125" customWidth="1"/>
    <col min="6405" max="6405" width="18.42578125" customWidth="1"/>
    <col min="6408" max="6408" width="22.28515625" customWidth="1"/>
    <col min="6411" max="6411" width="16.28515625" customWidth="1"/>
    <col min="6656" max="6656" width="12" customWidth="1"/>
    <col min="6657" max="6657" width="25.85546875" customWidth="1"/>
    <col min="6658" max="6658" width="13.42578125" customWidth="1"/>
    <col min="6659" max="6659" width="15" customWidth="1"/>
    <col min="6660" max="6660" width="25.42578125" customWidth="1"/>
    <col min="6661" max="6661" width="18.42578125" customWidth="1"/>
    <col min="6664" max="6664" width="22.28515625" customWidth="1"/>
    <col min="6667" max="6667" width="16.28515625" customWidth="1"/>
    <col min="6912" max="6912" width="12" customWidth="1"/>
    <col min="6913" max="6913" width="25.85546875" customWidth="1"/>
    <col min="6914" max="6914" width="13.42578125" customWidth="1"/>
    <col min="6915" max="6915" width="15" customWidth="1"/>
    <col min="6916" max="6916" width="25.42578125" customWidth="1"/>
    <col min="6917" max="6917" width="18.42578125" customWidth="1"/>
    <col min="6920" max="6920" width="22.28515625" customWidth="1"/>
    <col min="6923" max="6923" width="16.28515625" customWidth="1"/>
    <col min="7168" max="7168" width="12" customWidth="1"/>
    <col min="7169" max="7169" width="25.85546875" customWidth="1"/>
    <col min="7170" max="7170" width="13.42578125" customWidth="1"/>
    <col min="7171" max="7171" width="15" customWidth="1"/>
    <col min="7172" max="7172" width="25.42578125" customWidth="1"/>
    <col min="7173" max="7173" width="18.42578125" customWidth="1"/>
    <col min="7176" max="7176" width="22.28515625" customWidth="1"/>
    <col min="7179" max="7179" width="16.28515625" customWidth="1"/>
    <col min="7424" max="7424" width="12" customWidth="1"/>
    <col min="7425" max="7425" width="25.85546875" customWidth="1"/>
    <col min="7426" max="7426" width="13.42578125" customWidth="1"/>
    <col min="7427" max="7427" width="15" customWidth="1"/>
    <col min="7428" max="7428" width="25.42578125" customWidth="1"/>
    <col min="7429" max="7429" width="18.42578125" customWidth="1"/>
    <col min="7432" max="7432" width="22.28515625" customWidth="1"/>
    <col min="7435" max="7435" width="16.28515625" customWidth="1"/>
    <col min="7680" max="7680" width="12" customWidth="1"/>
    <col min="7681" max="7681" width="25.85546875" customWidth="1"/>
    <col min="7682" max="7682" width="13.42578125" customWidth="1"/>
    <col min="7683" max="7683" width="15" customWidth="1"/>
    <col min="7684" max="7684" width="25.42578125" customWidth="1"/>
    <col min="7685" max="7685" width="18.42578125" customWidth="1"/>
    <col min="7688" max="7688" width="22.28515625" customWidth="1"/>
    <col min="7691" max="7691" width="16.28515625" customWidth="1"/>
    <col min="7936" max="7936" width="12" customWidth="1"/>
    <col min="7937" max="7937" width="25.85546875" customWidth="1"/>
    <col min="7938" max="7938" width="13.42578125" customWidth="1"/>
    <col min="7939" max="7939" width="15" customWidth="1"/>
    <col min="7940" max="7940" width="25.42578125" customWidth="1"/>
    <col min="7941" max="7941" width="18.42578125" customWidth="1"/>
    <col min="7944" max="7944" width="22.28515625" customWidth="1"/>
    <col min="7947" max="7947" width="16.28515625" customWidth="1"/>
    <col min="8192" max="8192" width="12" customWidth="1"/>
    <col min="8193" max="8193" width="25.85546875" customWidth="1"/>
    <col min="8194" max="8194" width="13.42578125" customWidth="1"/>
    <col min="8195" max="8195" width="15" customWidth="1"/>
    <col min="8196" max="8196" width="25.42578125" customWidth="1"/>
    <col min="8197" max="8197" width="18.42578125" customWidth="1"/>
    <col min="8200" max="8200" width="22.28515625" customWidth="1"/>
    <col min="8203" max="8203" width="16.28515625" customWidth="1"/>
    <col min="8448" max="8448" width="12" customWidth="1"/>
    <col min="8449" max="8449" width="25.85546875" customWidth="1"/>
    <col min="8450" max="8450" width="13.42578125" customWidth="1"/>
    <col min="8451" max="8451" width="15" customWidth="1"/>
    <col min="8452" max="8452" width="25.42578125" customWidth="1"/>
    <col min="8453" max="8453" width="18.42578125" customWidth="1"/>
    <col min="8456" max="8456" width="22.28515625" customWidth="1"/>
    <col min="8459" max="8459" width="16.28515625" customWidth="1"/>
    <col min="8704" max="8704" width="12" customWidth="1"/>
    <col min="8705" max="8705" width="25.85546875" customWidth="1"/>
    <col min="8706" max="8706" width="13.42578125" customWidth="1"/>
    <col min="8707" max="8707" width="15" customWidth="1"/>
    <col min="8708" max="8708" width="25.42578125" customWidth="1"/>
    <col min="8709" max="8709" width="18.42578125" customWidth="1"/>
    <col min="8712" max="8712" width="22.28515625" customWidth="1"/>
    <col min="8715" max="8715" width="16.28515625" customWidth="1"/>
    <col min="8960" max="8960" width="12" customWidth="1"/>
    <col min="8961" max="8961" width="25.85546875" customWidth="1"/>
    <col min="8962" max="8962" width="13.42578125" customWidth="1"/>
    <col min="8963" max="8963" width="15" customWidth="1"/>
    <col min="8964" max="8964" width="25.42578125" customWidth="1"/>
    <col min="8965" max="8965" width="18.42578125" customWidth="1"/>
    <col min="8968" max="8968" width="22.28515625" customWidth="1"/>
    <col min="8971" max="8971" width="16.28515625" customWidth="1"/>
    <col min="9216" max="9216" width="12" customWidth="1"/>
    <col min="9217" max="9217" width="25.85546875" customWidth="1"/>
    <col min="9218" max="9218" width="13.42578125" customWidth="1"/>
    <col min="9219" max="9219" width="15" customWidth="1"/>
    <col min="9220" max="9220" width="25.42578125" customWidth="1"/>
    <col min="9221" max="9221" width="18.42578125" customWidth="1"/>
    <col min="9224" max="9224" width="22.28515625" customWidth="1"/>
    <col min="9227" max="9227" width="16.28515625" customWidth="1"/>
    <col min="9472" max="9472" width="12" customWidth="1"/>
    <col min="9473" max="9473" width="25.85546875" customWidth="1"/>
    <col min="9474" max="9474" width="13.42578125" customWidth="1"/>
    <col min="9475" max="9475" width="15" customWidth="1"/>
    <col min="9476" max="9476" width="25.42578125" customWidth="1"/>
    <col min="9477" max="9477" width="18.42578125" customWidth="1"/>
    <col min="9480" max="9480" width="22.28515625" customWidth="1"/>
    <col min="9483" max="9483" width="16.28515625" customWidth="1"/>
    <col min="9728" max="9728" width="12" customWidth="1"/>
    <col min="9729" max="9729" width="25.85546875" customWidth="1"/>
    <col min="9730" max="9730" width="13.42578125" customWidth="1"/>
    <col min="9731" max="9731" width="15" customWidth="1"/>
    <col min="9732" max="9732" width="25.42578125" customWidth="1"/>
    <col min="9733" max="9733" width="18.42578125" customWidth="1"/>
    <col min="9736" max="9736" width="22.28515625" customWidth="1"/>
    <col min="9739" max="9739" width="16.28515625" customWidth="1"/>
    <col min="9984" max="9984" width="12" customWidth="1"/>
    <col min="9985" max="9985" width="25.85546875" customWidth="1"/>
    <col min="9986" max="9986" width="13.42578125" customWidth="1"/>
    <col min="9987" max="9987" width="15" customWidth="1"/>
    <col min="9988" max="9988" width="25.42578125" customWidth="1"/>
    <col min="9989" max="9989" width="18.42578125" customWidth="1"/>
    <col min="9992" max="9992" width="22.28515625" customWidth="1"/>
    <col min="9995" max="9995" width="16.28515625" customWidth="1"/>
    <col min="10240" max="10240" width="12" customWidth="1"/>
    <col min="10241" max="10241" width="25.85546875" customWidth="1"/>
    <col min="10242" max="10242" width="13.42578125" customWidth="1"/>
    <col min="10243" max="10243" width="15" customWidth="1"/>
    <col min="10244" max="10244" width="25.42578125" customWidth="1"/>
    <col min="10245" max="10245" width="18.42578125" customWidth="1"/>
    <col min="10248" max="10248" width="22.28515625" customWidth="1"/>
    <col min="10251" max="10251" width="16.28515625" customWidth="1"/>
    <col min="10496" max="10496" width="12" customWidth="1"/>
    <col min="10497" max="10497" width="25.85546875" customWidth="1"/>
    <col min="10498" max="10498" width="13.42578125" customWidth="1"/>
    <col min="10499" max="10499" width="15" customWidth="1"/>
    <col min="10500" max="10500" width="25.42578125" customWidth="1"/>
    <col min="10501" max="10501" width="18.42578125" customWidth="1"/>
    <col min="10504" max="10504" width="22.28515625" customWidth="1"/>
    <col min="10507" max="10507" width="16.28515625" customWidth="1"/>
    <col min="10752" max="10752" width="12" customWidth="1"/>
    <col min="10753" max="10753" width="25.85546875" customWidth="1"/>
    <col min="10754" max="10754" width="13.42578125" customWidth="1"/>
    <col min="10755" max="10755" width="15" customWidth="1"/>
    <col min="10756" max="10756" width="25.42578125" customWidth="1"/>
    <col min="10757" max="10757" width="18.42578125" customWidth="1"/>
    <col min="10760" max="10760" width="22.28515625" customWidth="1"/>
    <col min="10763" max="10763" width="16.28515625" customWidth="1"/>
    <col min="11008" max="11008" width="12" customWidth="1"/>
    <col min="11009" max="11009" width="25.85546875" customWidth="1"/>
    <col min="11010" max="11010" width="13.42578125" customWidth="1"/>
    <col min="11011" max="11011" width="15" customWidth="1"/>
    <col min="11012" max="11012" width="25.42578125" customWidth="1"/>
    <col min="11013" max="11013" width="18.42578125" customWidth="1"/>
    <col min="11016" max="11016" width="22.28515625" customWidth="1"/>
    <col min="11019" max="11019" width="16.28515625" customWidth="1"/>
    <col min="11264" max="11264" width="12" customWidth="1"/>
    <col min="11265" max="11265" width="25.85546875" customWidth="1"/>
    <col min="11266" max="11266" width="13.42578125" customWidth="1"/>
    <col min="11267" max="11267" width="15" customWidth="1"/>
    <col min="11268" max="11268" width="25.42578125" customWidth="1"/>
    <col min="11269" max="11269" width="18.42578125" customWidth="1"/>
    <col min="11272" max="11272" width="22.28515625" customWidth="1"/>
    <col min="11275" max="11275" width="16.28515625" customWidth="1"/>
    <col min="11520" max="11520" width="12" customWidth="1"/>
    <col min="11521" max="11521" width="25.85546875" customWidth="1"/>
    <col min="11522" max="11522" width="13.42578125" customWidth="1"/>
    <col min="11523" max="11523" width="15" customWidth="1"/>
    <col min="11524" max="11524" width="25.42578125" customWidth="1"/>
    <col min="11525" max="11525" width="18.42578125" customWidth="1"/>
    <col min="11528" max="11528" width="22.28515625" customWidth="1"/>
    <col min="11531" max="11531" width="16.28515625" customWidth="1"/>
    <col min="11776" max="11776" width="12" customWidth="1"/>
    <col min="11777" max="11777" width="25.85546875" customWidth="1"/>
    <col min="11778" max="11778" width="13.42578125" customWidth="1"/>
    <col min="11779" max="11779" width="15" customWidth="1"/>
    <col min="11780" max="11780" width="25.42578125" customWidth="1"/>
    <col min="11781" max="11781" width="18.42578125" customWidth="1"/>
    <col min="11784" max="11784" width="22.28515625" customWidth="1"/>
    <col min="11787" max="11787" width="16.28515625" customWidth="1"/>
    <col min="12032" max="12032" width="12" customWidth="1"/>
    <col min="12033" max="12033" width="25.85546875" customWidth="1"/>
    <col min="12034" max="12034" width="13.42578125" customWidth="1"/>
    <col min="12035" max="12035" width="15" customWidth="1"/>
    <col min="12036" max="12036" width="25.42578125" customWidth="1"/>
    <col min="12037" max="12037" width="18.42578125" customWidth="1"/>
    <col min="12040" max="12040" width="22.28515625" customWidth="1"/>
    <col min="12043" max="12043" width="16.28515625" customWidth="1"/>
    <col min="12288" max="12288" width="12" customWidth="1"/>
    <col min="12289" max="12289" width="25.85546875" customWidth="1"/>
    <col min="12290" max="12290" width="13.42578125" customWidth="1"/>
    <col min="12291" max="12291" width="15" customWidth="1"/>
    <col min="12292" max="12292" width="25.42578125" customWidth="1"/>
    <col min="12293" max="12293" width="18.42578125" customWidth="1"/>
    <col min="12296" max="12296" width="22.28515625" customWidth="1"/>
    <col min="12299" max="12299" width="16.28515625" customWidth="1"/>
    <col min="12544" max="12544" width="12" customWidth="1"/>
    <col min="12545" max="12545" width="25.85546875" customWidth="1"/>
    <col min="12546" max="12546" width="13.42578125" customWidth="1"/>
    <col min="12547" max="12547" width="15" customWidth="1"/>
    <col min="12548" max="12548" width="25.42578125" customWidth="1"/>
    <col min="12549" max="12549" width="18.42578125" customWidth="1"/>
    <col min="12552" max="12552" width="22.28515625" customWidth="1"/>
    <col min="12555" max="12555" width="16.28515625" customWidth="1"/>
    <col min="12800" max="12800" width="12" customWidth="1"/>
    <col min="12801" max="12801" width="25.85546875" customWidth="1"/>
    <col min="12802" max="12802" width="13.42578125" customWidth="1"/>
    <col min="12803" max="12803" width="15" customWidth="1"/>
    <col min="12804" max="12804" width="25.42578125" customWidth="1"/>
    <col min="12805" max="12805" width="18.42578125" customWidth="1"/>
    <col min="12808" max="12808" width="22.28515625" customWidth="1"/>
    <col min="12811" max="12811" width="16.28515625" customWidth="1"/>
    <col min="13056" max="13056" width="12" customWidth="1"/>
    <col min="13057" max="13057" width="25.85546875" customWidth="1"/>
    <col min="13058" max="13058" width="13.42578125" customWidth="1"/>
    <col min="13059" max="13059" width="15" customWidth="1"/>
    <col min="13060" max="13060" width="25.42578125" customWidth="1"/>
    <col min="13061" max="13061" width="18.42578125" customWidth="1"/>
    <col min="13064" max="13064" width="22.28515625" customWidth="1"/>
    <col min="13067" max="13067" width="16.28515625" customWidth="1"/>
    <col min="13312" max="13312" width="12" customWidth="1"/>
    <col min="13313" max="13313" width="25.85546875" customWidth="1"/>
    <col min="13314" max="13314" width="13.42578125" customWidth="1"/>
    <col min="13315" max="13315" width="15" customWidth="1"/>
    <col min="13316" max="13316" width="25.42578125" customWidth="1"/>
    <col min="13317" max="13317" width="18.42578125" customWidth="1"/>
    <col min="13320" max="13320" width="22.28515625" customWidth="1"/>
    <col min="13323" max="13323" width="16.28515625" customWidth="1"/>
    <col min="13568" max="13568" width="12" customWidth="1"/>
    <col min="13569" max="13569" width="25.85546875" customWidth="1"/>
    <col min="13570" max="13570" width="13.42578125" customWidth="1"/>
    <col min="13571" max="13571" width="15" customWidth="1"/>
    <col min="13572" max="13572" width="25.42578125" customWidth="1"/>
    <col min="13573" max="13573" width="18.42578125" customWidth="1"/>
    <col min="13576" max="13576" width="22.28515625" customWidth="1"/>
    <col min="13579" max="13579" width="16.28515625" customWidth="1"/>
    <col min="13824" max="13824" width="12" customWidth="1"/>
    <col min="13825" max="13825" width="25.85546875" customWidth="1"/>
    <col min="13826" max="13826" width="13.42578125" customWidth="1"/>
    <col min="13827" max="13827" width="15" customWidth="1"/>
    <col min="13828" max="13828" width="25.42578125" customWidth="1"/>
    <col min="13829" max="13829" width="18.42578125" customWidth="1"/>
    <col min="13832" max="13832" width="22.28515625" customWidth="1"/>
    <col min="13835" max="13835" width="16.28515625" customWidth="1"/>
    <col min="14080" max="14080" width="12" customWidth="1"/>
    <col min="14081" max="14081" width="25.85546875" customWidth="1"/>
    <col min="14082" max="14082" width="13.42578125" customWidth="1"/>
    <col min="14083" max="14083" width="15" customWidth="1"/>
    <col min="14084" max="14084" width="25.42578125" customWidth="1"/>
    <col min="14085" max="14085" width="18.42578125" customWidth="1"/>
    <col min="14088" max="14088" width="22.28515625" customWidth="1"/>
    <col min="14091" max="14091" width="16.28515625" customWidth="1"/>
    <col min="14336" max="14336" width="12" customWidth="1"/>
    <col min="14337" max="14337" width="25.85546875" customWidth="1"/>
    <col min="14338" max="14338" width="13.42578125" customWidth="1"/>
    <col min="14339" max="14339" width="15" customWidth="1"/>
    <col min="14340" max="14340" width="25.42578125" customWidth="1"/>
    <col min="14341" max="14341" width="18.42578125" customWidth="1"/>
    <col min="14344" max="14344" width="22.28515625" customWidth="1"/>
    <col min="14347" max="14347" width="16.28515625" customWidth="1"/>
    <col min="14592" max="14592" width="12" customWidth="1"/>
    <col min="14593" max="14593" width="25.85546875" customWidth="1"/>
    <col min="14594" max="14594" width="13.42578125" customWidth="1"/>
    <col min="14595" max="14595" width="15" customWidth="1"/>
    <col min="14596" max="14596" width="25.42578125" customWidth="1"/>
    <col min="14597" max="14597" width="18.42578125" customWidth="1"/>
    <col min="14600" max="14600" width="22.28515625" customWidth="1"/>
    <col min="14603" max="14603" width="16.28515625" customWidth="1"/>
    <col min="14848" max="14848" width="12" customWidth="1"/>
    <col min="14849" max="14849" width="25.85546875" customWidth="1"/>
    <col min="14850" max="14850" width="13.42578125" customWidth="1"/>
    <col min="14851" max="14851" width="15" customWidth="1"/>
    <col min="14852" max="14852" width="25.42578125" customWidth="1"/>
    <col min="14853" max="14853" width="18.42578125" customWidth="1"/>
    <col min="14856" max="14856" width="22.28515625" customWidth="1"/>
    <col min="14859" max="14859" width="16.28515625" customWidth="1"/>
    <col min="15104" max="15104" width="12" customWidth="1"/>
    <col min="15105" max="15105" width="25.85546875" customWidth="1"/>
    <col min="15106" max="15106" width="13.42578125" customWidth="1"/>
    <col min="15107" max="15107" width="15" customWidth="1"/>
    <col min="15108" max="15108" width="25.42578125" customWidth="1"/>
    <col min="15109" max="15109" width="18.42578125" customWidth="1"/>
    <col min="15112" max="15112" width="22.28515625" customWidth="1"/>
    <col min="15115" max="15115" width="16.28515625" customWidth="1"/>
    <col min="15360" max="15360" width="12" customWidth="1"/>
    <col min="15361" max="15361" width="25.85546875" customWidth="1"/>
    <col min="15362" max="15362" width="13.42578125" customWidth="1"/>
    <col min="15363" max="15363" width="15" customWidth="1"/>
    <col min="15364" max="15364" width="25.42578125" customWidth="1"/>
    <col min="15365" max="15365" width="18.42578125" customWidth="1"/>
    <col min="15368" max="15368" width="22.28515625" customWidth="1"/>
    <col min="15371" max="15371" width="16.28515625" customWidth="1"/>
    <col min="15616" max="15616" width="12" customWidth="1"/>
    <col min="15617" max="15617" width="25.85546875" customWidth="1"/>
    <col min="15618" max="15618" width="13.42578125" customWidth="1"/>
    <col min="15619" max="15619" width="15" customWidth="1"/>
    <col min="15620" max="15620" width="25.42578125" customWidth="1"/>
    <col min="15621" max="15621" width="18.42578125" customWidth="1"/>
    <col min="15624" max="15624" width="22.28515625" customWidth="1"/>
    <col min="15627" max="15627" width="16.28515625" customWidth="1"/>
    <col min="15872" max="15872" width="12" customWidth="1"/>
    <col min="15873" max="15873" width="25.85546875" customWidth="1"/>
    <col min="15874" max="15874" width="13.42578125" customWidth="1"/>
    <col min="15875" max="15875" width="15" customWidth="1"/>
    <col min="15876" max="15876" width="25.42578125" customWidth="1"/>
    <col min="15877" max="15877" width="18.42578125" customWidth="1"/>
    <col min="15880" max="15880" width="22.28515625" customWidth="1"/>
    <col min="15883" max="15883" width="16.28515625" customWidth="1"/>
    <col min="16128" max="16128" width="12" customWidth="1"/>
    <col min="16129" max="16129" width="25.85546875" customWidth="1"/>
    <col min="16130" max="16130" width="13.42578125" customWidth="1"/>
    <col min="16131" max="16131" width="15" customWidth="1"/>
    <col min="16132" max="16132" width="25.42578125" customWidth="1"/>
    <col min="16133" max="16133" width="18.42578125" customWidth="1"/>
    <col min="16136" max="16136" width="22.28515625" customWidth="1"/>
    <col min="16139" max="16139" width="16.28515625" customWidth="1"/>
  </cols>
  <sheetData>
    <row r="2" spans="1:12" ht="18" x14ac:dyDescent="0.2">
      <c r="C2" s="44" t="s">
        <v>298</v>
      </c>
      <c r="D2" s="45"/>
    </row>
    <row r="3" spans="1:12" ht="18" x14ac:dyDescent="0.2">
      <c r="C3" s="44" t="s">
        <v>299</v>
      </c>
      <c r="D3" s="45"/>
    </row>
    <row r="4" spans="1:12" s="18" customFormat="1" ht="24" customHeight="1" x14ac:dyDescent="0.2">
      <c r="A4" s="46" t="s">
        <v>1</v>
      </c>
      <c r="B4" s="47" t="s">
        <v>3</v>
      </c>
      <c r="C4" s="47" t="s">
        <v>21</v>
      </c>
      <c r="D4" s="48" t="s">
        <v>22</v>
      </c>
      <c r="E4" s="49" t="s">
        <v>20</v>
      </c>
      <c r="F4" s="50" t="s">
        <v>19</v>
      </c>
      <c r="G4" s="51"/>
      <c r="H4" s="51"/>
      <c r="I4" s="52"/>
      <c r="J4" s="53"/>
      <c r="K4" s="54"/>
      <c r="L4" s="52"/>
    </row>
    <row r="5" spans="1:12" ht="152.1" customHeight="1" x14ac:dyDescent="0.2">
      <c r="A5" s="55" t="s">
        <v>300</v>
      </c>
      <c r="B5" s="56" t="s">
        <v>301</v>
      </c>
      <c r="C5" s="56" t="s">
        <v>302</v>
      </c>
      <c r="D5" s="56" t="s">
        <v>5</v>
      </c>
      <c r="E5" s="57">
        <v>34.5</v>
      </c>
      <c r="G5" s="58"/>
      <c r="H5" s="59"/>
      <c r="I5" s="60"/>
      <c r="J5" s="61"/>
      <c r="K5" s="61"/>
      <c r="L5" s="60"/>
    </row>
    <row r="6" spans="1:12" ht="186" customHeight="1" x14ac:dyDescent="0.2">
      <c r="A6" s="55" t="s">
        <v>303</v>
      </c>
      <c r="B6" s="56" t="s">
        <v>304</v>
      </c>
      <c r="C6" s="56" t="s">
        <v>302</v>
      </c>
      <c r="D6" s="56" t="s">
        <v>5</v>
      </c>
      <c r="E6" s="57">
        <v>40.799999999999997</v>
      </c>
      <c r="G6" s="58"/>
      <c r="H6" s="59"/>
      <c r="I6" s="60"/>
      <c r="J6" s="61"/>
      <c r="K6" s="61"/>
      <c r="L6" s="60"/>
    </row>
    <row r="7" spans="1:12" ht="132" customHeight="1" x14ac:dyDescent="0.2">
      <c r="A7" s="55" t="s">
        <v>305</v>
      </c>
      <c r="B7" s="56" t="s">
        <v>306</v>
      </c>
      <c r="C7" s="56" t="s">
        <v>302</v>
      </c>
      <c r="D7" s="56" t="s">
        <v>5</v>
      </c>
      <c r="E7" s="57">
        <v>217.5</v>
      </c>
      <c r="G7" s="58"/>
      <c r="H7" s="59"/>
      <c r="I7" s="60"/>
      <c r="J7" s="61"/>
      <c r="K7" s="61"/>
      <c r="L7" s="60"/>
    </row>
    <row r="8" spans="1:12" ht="152.1" customHeight="1" x14ac:dyDescent="0.2">
      <c r="A8" s="55" t="s">
        <v>307</v>
      </c>
      <c r="B8" s="56" t="s">
        <v>308</v>
      </c>
      <c r="C8" s="56" t="s">
        <v>302</v>
      </c>
      <c r="D8" s="56" t="s">
        <v>57</v>
      </c>
      <c r="E8" s="57">
        <v>234.5</v>
      </c>
      <c r="G8" s="58"/>
      <c r="H8" s="59"/>
      <c r="I8" s="60"/>
      <c r="J8" s="61"/>
      <c r="K8" s="61"/>
      <c r="L8" s="60"/>
    </row>
    <row r="9" spans="1:12" ht="150" customHeight="1" x14ac:dyDescent="0.2">
      <c r="A9" s="62" t="s">
        <v>309</v>
      </c>
      <c r="B9" s="63" t="s">
        <v>310</v>
      </c>
      <c r="C9" s="63" t="s">
        <v>302</v>
      </c>
      <c r="D9" s="64" t="s">
        <v>86</v>
      </c>
      <c r="E9" s="57">
        <v>39.799999999999997</v>
      </c>
      <c r="G9" s="58"/>
      <c r="H9" s="59"/>
      <c r="I9" s="60"/>
      <c r="J9" s="61"/>
      <c r="K9" s="61"/>
      <c r="L9" s="60"/>
    </row>
    <row r="10" spans="1:12" ht="111" customHeight="1" x14ac:dyDescent="0.2">
      <c r="A10" s="62" t="s">
        <v>311</v>
      </c>
      <c r="B10" s="63" t="s">
        <v>312</v>
      </c>
      <c r="C10" s="63" t="s">
        <v>302</v>
      </c>
      <c r="D10" s="64" t="s">
        <v>313</v>
      </c>
      <c r="E10" s="57">
        <v>37.950000000000003</v>
      </c>
      <c r="G10" s="58"/>
      <c r="H10" s="59"/>
      <c r="I10" s="60"/>
      <c r="J10" s="61"/>
      <c r="K10" s="61"/>
      <c r="L10" s="60"/>
    </row>
    <row r="11" spans="1:12" ht="155.1" customHeight="1" x14ac:dyDescent="0.2">
      <c r="A11" s="62" t="s">
        <v>314</v>
      </c>
      <c r="B11" s="63" t="s">
        <v>315</v>
      </c>
      <c r="C11" s="63" t="s">
        <v>302</v>
      </c>
      <c r="D11" s="64" t="s">
        <v>28</v>
      </c>
      <c r="E11" s="57">
        <v>39.799999999999997</v>
      </c>
      <c r="G11" s="58"/>
      <c r="H11" s="59"/>
      <c r="I11" s="60"/>
      <c r="J11" s="61"/>
      <c r="K11" s="61"/>
      <c r="L11" s="60"/>
    </row>
    <row r="12" spans="1:12" ht="168.95" customHeight="1" x14ac:dyDescent="0.2">
      <c r="A12" s="62" t="s">
        <v>316</v>
      </c>
      <c r="B12" s="63" t="s">
        <v>317</v>
      </c>
      <c r="C12" s="63" t="s">
        <v>302</v>
      </c>
      <c r="D12" s="64" t="s">
        <v>28</v>
      </c>
      <c r="E12" s="57">
        <v>41.8</v>
      </c>
      <c r="G12" s="58"/>
      <c r="H12" s="59"/>
      <c r="I12" s="60"/>
      <c r="J12" s="61"/>
      <c r="K12" s="61"/>
      <c r="L12" s="60"/>
    </row>
    <row r="13" spans="1:12" ht="129.94999999999999" customHeight="1" x14ac:dyDescent="0.2">
      <c r="A13" s="62" t="s">
        <v>318</v>
      </c>
      <c r="B13" s="63" t="s">
        <v>319</v>
      </c>
      <c r="C13" s="63" t="s">
        <v>302</v>
      </c>
      <c r="D13" s="64" t="s">
        <v>313</v>
      </c>
      <c r="E13" s="65">
        <v>22.35</v>
      </c>
      <c r="G13" s="58"/>
      <c r="H13" s="59"/>
      <c r="I13" s="60"/>
      <c r="J13" s="61"/>
      <c r="K13" s="61"/>
      <c r="L13" s="60"/>
    </row>
    <row r="14" spans="1:12" ht="143.1" customHeight="1" x14ac:dyDescent="0.2">
      <c r="A14" s="62" t="s">
        <v>320</v>
      </c>
      <c r="B14" s="63" t="s">
        <v>321</v>
      </c>
      <c r="C14" s="63" t="s">
        <v>302</v>
      </c>
      <c r="D14" s="64" t="s">
        <v>313</v>
      </c>
      <c r="E14" s="57">
        <v>234.75</v>
      </c>
      <c r="G14" s="58"/>
      <c r="H14" s="59"/>
      <c r="I14" s="60"/>
      <c r="J14" s="61"/>
      <c r="K14" s="61"/>
      <c r="L14" s="60"/>
    </row>
    <row r="15" spans="1:12" ht="182.1" customHeight="1" x14ac:dyDescent="0.2">
      <c r="A15" s="62" t="s">
        <v>322</v>
      </c>
      <c r="B15" s="66" t="s">
        <v>323</v>
      </c>
      <c r="C15" s="63" t="s">
        <v>302</v>
      </c>
      <c r="D15" s="64" t="s">
        <v>86</v>
      </c>
      <c r="E15" s="57">
        <v>234.75</v>
      </c>
      <c r="G15" s="58"/>
      <c r="H15" s="59"/>
      <c r="I15" s="60"/>
      <c r="J15" s="61"/>
      <c r="K15" s="61"/>
      <c r="L15" s="60"/>
    </row>
    <row r="16" spans="1:12" ht="189.95" customHeight="1" x14ac:dyDescent="0.2">
      <c r="A16" s="62" t="s">
        <v>324</v>
      </c>
      <c r="B16" s="63" t="s">
        <v>325</v>
      </c>
      <c r="C16" s="63" t="s">
        <v>302</v>
      </c>
      <c r="D16" s="64" t="s">
        <v>313</v>
      </c>
      <c r="E16" s="57">
        <v>234.75</v>
      </c>
      <c r="G16" s="58"/>
      <c r="H16" s="59"/>
      <c r="I16" s="60"/>
      <c r="J16" s="61"/>
      <c r="K16" s="61"/>
      <c r="L16" s="60"/>
    </row>
    <row r="17" spans="1:12" ht="108.95" customHeight="1" x14ac:dyDescent="0.2">
      <c r="A17" s="62" t="s">
        <v>326</v>
      </c>
      <c r="B17" s="63" t="s">
        <v>327</v>
      </c>
      <c r="C17" s="63" t="s">
        <v>302</v>
      </c>
      <c r="D17" s="64" t="s">
        <v>86</v>
      </c>
      <c r="E17" s="57">
        <v>33.9</v>
      </c>
      <c r="G17" s="58"/>
      <c r="H17" s="59"/>
      <c r="I17" s="60"/>
      <c r="J17" s="61"/>
      <c r="K17" s="61"/>
      <c r="L17" s="60"/>
    </row>
    <row r="18" spans="1:12" ht="147.94999999999999" customHeight="1" x14ac:dyDescent="0.2">
      <c r="A18" s="62" t="s">
        <v>328</v>
      </c>
      <c r="B18" s="63" t="s">
        <v>329</v>
      </c>
      <c r="C18" s="63" t="s">
        <v>302</v>
      </c>
      <c r="D18" s="64" t="s">
        <v>97</v>
      </c>
      <c r="E18" s="57">
        <v>206.8</v>
      </c>
      <c r="G18" s="58"/>
      <c r="H18" s="59"/>
      <c r="I18" s="60"/>
      <c r="J18" s="61"/>
      <c r="K18" s="61"/>
      <c r="L18" s="60"/>
    </row>
    <row r="19" spans="1:12" ht="140.1" customHeight="1" x14ac:dyDescent="0.2">
      <c r="A19" s="62" t="s">
        <v>330</v>
      </c>
      <c r="B19" s="63" t="s">
        <v>331</v>
      </c>
      <c r="C19" s="63" t="s">
        <v>302</v>
      </c>
      <c r="D19" s="64" t="s">
        <v>97</v>
      </c>
      <c r="E19" s="57">
        <v>39.85</v>
      </c>
      <c r="G19" s="58"/>
      <c r="H19" s="59"/>
      <c r="I19" s="60"/>
      <c r="J19" s="61"/>
      <c r="K19" s="61"/>
      <c r="L19" s="60"/>
    </row>
    <row r="20" spans="1:12" ht="137.1" customHeight="1" x14ac:dyDescent="0.2">
      <c r="A20" s="62" t="s">
        <v>328</v>
      </c>
      <c r="B20" s="63" t="s">
        <v>329</v>
      </c>
      <c r="C20" s="63" t="s">
        <v>302</v>
      </c>
      <c r="D20" s="64" t="s">
        <v>93</v>
      </c>
      <c r="E20" s="57">
        <v>206.8</v>
      </c>
      <c r="G20" s="58"/>
      <c r="H20" s="59"/>
      <c r="I20" s="60"/>
      <c r="J20" s="61"/>
      <c r="K20" s="61"/>
      <c r="L20" s="60"/>
    </row>
    <row r="21" spans="1:12" ht="147" customHeight="1" x14ac:dyDescent="0.2">
      <c r="A21" s="62" t="s">
        <v>332</v>
      </c>
      <c r="B21" s="63" t="s">
        <v>333</v>
      </c>
      <c r="C21" s="63" t="s">
        <v>302</v>
      </c>
      <c r="D21" s="64" t="s">
        <v>97</v>
      </c>
      <c r="E21" s="57">
        <v>199.8</v>
      </c>
      <c r="G21" s="58"/>
      <c r="H21" s="59"/>
      <c r="I21" s="60"/>
      <c r="J21" s="61"/>
      <c r="K21" s="61"/>
      <c r="L21" s="60"/>
    </row>
    <row r="22" spans="1:12" ht="141.94999999999999" customHeight="1" x14ac:dyDescent="0.2">
      <c r="A22" s="62" t="s">
        <v>334</v>
      </c>
      <c r="B22" s="63" t="s">
        <v>335</v>
      </c>
      <c r="C22" s="63" t="s">
        <v>302</v>
      </c>
      <c r="D22" s="64" t="s">
        <v>97</v>
      </c>
      <c r="E22" s="57">
        <v>206.8</v>
      </c>
      <c r="G22" s="58"/>
      <c r="H22" s="59"/>
      <c r="I22" s="60"/>
      <c r="J22" s="61"/>
      <c r="K22" s="61"/>
      <c r="L22" s="60"/>
    </row>
    <row r="23" spans="1:12" ht="122.1" customHeight="1" x14ac:dyDescent="0.2">
      <c r="A23" s="62" t="s">
        <v>330</v>
      </c>
      <c r="B23" s="63" t="s">
        <v>331</v>
      </c>
      <c r="C23" s="63" t="s">
        <v>302</v>
      </c>
      <c r="D23" s="64" t="s">
        <v>93</v>
      </c>
      <c r="E23" s="57">
        <v>39.9</v>
      </c>
      <c r="G23" s="58"/>
      <c r="H23" s="59"/>
      <c r="I23" s="60"/>
      <c r="J23" s="61"/>
      <c r="K23" s="61"/>
      <c r="L23" s="60"/>
    </row>
    <row r="24" spans="1:12" ht="137.1" customHeight="1" x14ac:dyDescent="0.2">
      <c r="A24" s="62" t="s">
        <v>309</v>
      </c>
      <c r="B24" s="63" t="s">
        <v>310</v>
      </c>
      <c r="C24" s="63" t="s">
        <v>302</v>
      </c>
      <c r="D24" s="64" t="s">
        <v>336</v>
      </c>
      <c r="E24" s="57">
        <v>41.5</v>
      </c>
      <c r="G24" s="58"/>
      <c r="H24" s="59"/>
      <c r="I24" s="60"/>
      <c r="J24" s="61"/>
      <c r="K24" s="61"/>
      <c r="L24" s="60"/>
    </row>
    <row r="25" spans="1:12" ht="141" customHeight="1" x14ac:dyDescent="0.2">
      <c r="A25" s="62" t="s">
        <v>337</v>
      </c>
      <c r="B25" s="63" t="s">
        <v>338</v>
      </c>
      <c r="C25" s="63" t="s">
        <v>302</v>
      </c>
      <c r="D25" s="64" t="s">
        <v>336</v>
      </c>
      <c r="E25" s="57">
        <v>195.8</v>
      </c>
      <c r="G25" s="58"/>
      <c r="H25" s="59"/>
      <c r="I25" s="60"/>
      <c r="J25" s="61"/>
      <c r="K25" s="61"/>
      <c r="L25" s="60"/>
    </row>
    <row r="26" spans="1:12" ht="155.1" customHeight="1" x14ac:dyDescent="0.2">
      <c r="A26" s="62" t="s">
        <v>309</v>
      </c>
      <c r="B26" s="63" t="s">
        <v>310</v>
      </c>
      <c r="C26" s="63" t="s">
        <v>302</v>
      </c>
      <c r="D26" s="64" t="s">
        <v>121</v>
      </c>
      <c r="E26" s="57">
        <v>41.5</v>
      </c>
      <c r="G26" s="58"/>
      <c r="H26" s="59"/>
      <c r="I26" s="60"/>
      <c r="J26" s="61"/>
      <c r="K26" s="61"/>
      <c r="L26" s="60"/>
    </row>
    <row r="27" spans="1:12" ht="147" customHeight="1" x14ac:dyDescent="0.2">
      <c r="A27" s="62" t="s">
        <v>339</v>
      </c>
      <c r="B27" s="63" t="s">
        <v>340</v>
      </c>
      <c r="C27" s="63" t="s">
        <v>302</v>
      </c>
      <c r="D27" s="64" t="s">
        <v>121</v>
      </c>
      <c r="E27" s="57">
        <v>41.5</v>
      </c>
      <c r="G27" s="58"/>
      <c r="H27" s="59"/>
      <c r="I27" s="60"/>
      <c r="J27" s="61"/>
      <c r="K27" s="61"/>
      <c r="L27" s="60"/>
    </row>
    <row r="28" spans="1:12" ht="243.95" customHeight="1" x14ac:dyDescent="0.2">
      <c r="A28" s="62" t="s">
        <v>341</v>
      </c>
      <c r="B28" s="66" t="s">
        <v>342</v>
      </c>
      <c r="C28" s="63" t="s">
        <v>302</v>
      </c>
      <c r="D28" s="64" t="s">
        <v>185</v>
      </c>
      <c r="E28" s="57">
        <v>206.8</v>
      </c>
      <c r="G28" s="58"/>
      <c r="H28" s="59"/>
      <c r="I28" s="60"/>
      <c r="J28" s="61"/>
      <c r="K28" s="61"/>
      <c r="L28" s="60"/>
    </row>
    <row r="29" spans="1:12" ht="200.1" customHeight="1" x14ac:dyDescent="0.2">
      <c r="A29" s="62" t="s">
        <v>343</v>
      </c>
      <c r="B29" s="66" t="s">
        <v>344</v>
      </c>
      <c r="C29" s="63" t="s">
        <v>302</v>
      </c>
      <c r="D29" s="64" t="s">
        <v>185</v>
      </c>
      <c r="E29" s="57">
        <v>206.8</v>
      </c>
      <c r="G29" s="58"/>
      <c r="H29" s="59"/>
      <c r="I29" s="60"/>
      <c r="J29" s="61"/>
      <c r="K29" s="61"/>
      <c r="L29" s="60"/>
    </row>
    <row r="30" spans="1:12" ht="122.1" customHeight="1" x14ac:dyDescent="0.2">
      <c r="A30" s="62" t="s">
        <v>345</v>
      </c>
      <c r="B30" s="63" t="s">
        <v>346</v>
      </c>
      <c r="C30" s="63" t="s">
        <v>302</v>
      </c>
      <c r="D30" s="64" t="s">
        <v>185</v>
      </c>
      <c r="E30" s="57">
        <v>39.9</v>
      </c>
      <c r="G30" s="58"/>
      <c r="H30" s="59"/>
      <c r="I30" s="60"/>
      <c r="J30" s="61"/>
      <c r="K30" s="61"/>
      <c r="L30" s="60"/>
    </row>
    <row r="31" spans="1:12" ht="92.1" customHeight="1" x14ac:dyDescent="0.2">
      <c r="A31" s="62" t="s">
        <v>347</v>
      </c>
      <c r="B31" s="63" t="s">
        <v>348</v>
      </c>
      <c r="C31" s="63" t="s">
        <v>302</v>
      </c>
      <c r="D31" s="64" t="s">
        <v>190</v>
      </c>
      <c r="E31" s="57">
        <v>49.75</v>
      </c>
      <c r="G31" s="58"/>
      <c r="H31" s="59"/>
      <c r="I31" s="60"/>
      <c r="J31" s="61"/>
      <c r="K31" s="61"/>
      <c r="L31" s="60"/>
    </row>
    <row r="32" spans="1:12" ht="123" customHeight="1" x14ac:dyDescent="0.2">
      <c r="A32" s="62" t="s">
        <v>349</v>
      </c>
      <c r="B32" s="63" t="s">
        <v>350</v>
      </c>
      <c r="C32" s="63" t="s">
        <v>302</v>
      </c>
      <c r="D32" s="64" t="s">
        <v>49</v>
      </c>
      <c r="E32" s="57">
        <v>39.9</v>
      </c>
      <c r="G32" s="58"/>
      <c r="H32" s="59"/>
      <c r="I32" s="60"/>
      <c r="J32" s="61"/>
      <c r="K32" s="61"/>
      <c r="L32" s="60"/>
    </row>
    <row r="33" spans="1:12" ht="125.1" customHeight="1" x14ac:dyDescent="0.2">
      <c r="A33" s="62" t="s">
        <v>351</v>
      </c>
      <c r="B33" s="63" t="s">
        <v>352</v>
      </c>
      <c r="C33" s="63" t="s">
        <v>302</v>
      </c>
      <c r="D33" s="64" t="s">
        <v>353</v>
      </c>
      <c r="E33" s="57">
        <v>399.75</v>
      </c>
      <c r="G33" s="58"/>
      <c r="H33" s="59"/>
      <c r="I33" s="60"/>
      <c r="J33" s="61"/>
      <c r="K33" s="61"/>
      <c r="L33" s="60"/>
    </row>
    <row r="34" spans="1:12" ht="120.95" customHeight="1" x14ac:dyDescent="0.2">
      <c r="A34" s="62" t="s">
        <v>345</v>
      </c>
      <c r="B34" s="63" t="s">
        <v>346</v>
      </c>
      <c r="C34" s="63" t="s">
        <v>302</v>
      </c>
      <c r="D34" s="64" t="s">
        <v>237</v>
      </c>
      <c r="E34" s="57">
        <v>39.9</v>
      </c>
      <c r="G34" s="58"/>
      <c r="H34" s="59"/>
      <c r="I34" s="60"/>
      <c r="J34" s="61"/>
      <c r="K34" s="61"/>
      <c r="L34" s="60"/>
    </row>
    <row r="35" spans="1:12" ht="141" customHeight="1" x14ac:dyDescent="0.2">
      <c r="A35" s="62" t="s">
        <v>354</v>
      </c>
      <c r="B35" s="63" t="s">
        <v>355</v>
      </c>
      <c r="C35" s="63" t="s">
        <v>302</v>
      </c>
      <c r="D35" s="64" t="s">
        <v>224</v>
      </c>
      <c r="E35" s="57">
        <v>41.9</v>
      </c>
      <c r="G35" s="58"/>
      <c r="H35" s="59"/>
      <c r="I35" s="60"/>
      <c r="J35" s="61"/>
      <c r="K35" s="61"/>
      <c r="L35" s="60"/>
    </row>
    <row r="36" spans="1:12" ht="143.1" customHeight="1" x14ac:dyDescent="0.2">
      <c r="A36" s="62" t="s">
        <v>318</v>
      </c>
      <c r="B36" s="63" t="s">
        <v>319</v>
      </c>
      <c r="C36" s="63" t="s">
        <v>302</v>
      </c>
      <c r="D36" s="64" t="s">
        <v>237</v>
      </c>
      <c r="E36" s="57">
        <v>21.9</v>
      </c>
      <c r="G36" s="58"/>
      <c r="H36" s="59"/>
      <c r="I36" s="60"/>
      <c r="J36" s="61"/>
      <c r="K36" s="61"/>
      <c r="L36" s="60"/>
    </row>
    <row r="37" spans="1:12" ht="162.94999999999999" customHeight="1" x14ac:dyDescent="0.2">
      <c r="A37" s="62" t="s">
        <v>303</v>
      </c>
      <c r="B37" s="63" t="s">
        <v>356</v>
      </c>
      <c r="C37" s="63" t="s">
        <v>302</v>
      </c>
      <c r="D37" s="64" t="s">
        <v>229</v>
      </c>
      <c r="E37" s="57">
        <v>41.9</v>
      </c>
      <c r="G37" s="58"/>
      <c r="H37" s="59"/>
      <c r="I37" s="60"/>
      <c r="J37" s="61"/>
      <c r="K37" s="61"/>
      <c r="L37" s="60"/>
    </row>
    <row r="38" spans="1:12" ht="123.75" x14ac:dyDescent="0.2">
      <c r="A38" s="62" t="s">
        <v>357</v>
      </c>
      <c r="B38" s="66" t="s">
        <v>358</v>
      </c>
      <c r="C38" s="63" t="s">
        <v>302</v>
      </c>
      <c r="D38" s="64" t="s">
        <v>224</v>
      </c>
      <c r="E38" s="57">
        <v>39.9</v>
      </c>
      <c r="G38" s="58"/>
      <c r="H38" s="59"/>
      <c r="I38" s="60"/>
      <c r="J38" s="61"/>
      <c r="K38" s="61"/>
      <c r="L38" s="60"/>
    </row>
    <row r="39" spans="1:12" ht="141" customHeight="1" x14ac:dyDescent="0.2">
      <c r="A39" s="62" t="s">
        <v>359</v>
      </c>
      <c r="B39" s="63" t="s">
        <v>360</v>
      </c>
      <c r="C39" s="63" t="s">
        <v>302</v>
      </c>
      <c r="D39" s="64" t="s">
        <v>9</v>
      </c>
      <c r="E39" s="57">
        <v>89.5</v>
      </c>
      <c r="G39" s="58"/>
      <c r="H39" s="59"/>
      <c r="I39" s="60"/>
      <c r="J39" s="61"/>
      <c r="K39" s="61"/>
      <c r="L39" s="60"/>
    </row>
    <row r="40" spans="1:12" ht="117.95" customHeight="1" x14ac:dyDescent="0.2">
      <c r="A40" s="62" t="s">
        <v>361</v>
      </c>
      <c r="B40" s="63" t="s">
        <v>362</v>
      </c>
      <c r="C40" s="63" t="s">
        <v>302</v>
      </c>
      <c r="D40" s="64" t="s">
        <v>9</v>
      </c>
      <c r="E40" s="57">
        <v>89.5</v>
      </c>
      <c r="G40" s="58"/>
      <c r="H40" s="59"/>
      <c r="I40" s="60"/>
      <c r="J40" s="61"/>
      <c r="K40" s="61"/>
      <c r="L40" s="60"/>
    </row>
    <row r="41" spans="1:12" ht="125.1" customHeight="1" x14ac:dyDescent="0.2">
      <c r="A41" s="62" t="s">
        <v>363</v>
      </c>
      <c r="B41" s="63" t="s">
        <v>364</v>
      </c>
      <c r="C41" s="63" t="s">
        <v>302</v>
      </c>
      <c r="D41" s="64" t="s">
        <v>10</v>
      </c>
      <c r="E41" s="57">
        <v>34.9</v>
      </c>
      <c r="G41" s="58"/>
      <c r="H41" s="59"/>
      <c r="I41" s="60"/>
      <c r="J41" s="61"/>
      <c r="K41" s="61"/>
      <c r="L41" s="60"/>
    </row>
    <row r="42" spans="1:12" ht="236.25" x14ac:dyDescent="0.2">
      <c r="A42" s="62" t="s">
        <v>365</v>
      </c>
      <c r="B42" s="66" t="s">
        <v>366</v>
      </c>
      <c r="C42" s="63" t="s">
        <v>302</v>
      </c>
      <c r="D42" s="64" t="s">
        <v>264</v>
      </c>
      <c r="E42" s="57">
        <v>206.8</v>
      </c>
      <c r="G42" s="58"/>
      <c r="H42" s="59"/>
      <c r="I42" s="60"/>
      <c r="J42" s="61"/>
      <c r="K42" s="61"/>
      <c r="L42" s="60"/>
    </row>
    <row r="43" spans="1:12" ht="120.95" customHeight="1" x14ac:dyDescent="0.2">
      <c r="A43" s="62" t="s">
        <v>345</v>
      </c>
      <c r="B43" s="63" t="s">
        <v>346</v>
      </c>
      <c r="C43" s="63" t="s">
        <v>302</v>
      </c>
      <c r="D43" s="64" t="s">
        <v>264</v>
      </c>
      <c r="E43" s="57">
        <v>39.9</v>
      </c>
      <c r="G43" s="58"/>
      <c r="H43" s="59"/>
      <c r="I43" s="60"/>
      <c r="J43" s="61"/>
      <c r="K43" s="61"/>
      <c r="L43" s="60"/>
    </row>
    <row r="44" spans="1:12" ht="107.1" customHeight="1" x14ac:dyDescent="0.2">
      <c r="A44" s="62" t="s">
        <v>367</v>
      </c>
      <c r="B44" s="63" t="s">
        <v>368</v>
      </c>
      <c r="C44" s="63" t="s">
        <v>302</v>
      </c>
      <c r="D44" s="64" t="s">
        <v>33</v>
      </c>
      <c r="E44" s="57">
        <v>41.5</v>
      </c>
      <c r="G44" s="58"/>
      <c r="H44" s="59"/>
      <c r="I44" s="60"/>
      <c r="J44" s="61"/>
      <c r="K44" s="61"/>
      <c r="L44" s="60"/>
    </row>
    <row r="45" spans="1:12" ht="141.94999999999999" customHeight="1" x14ac:dyDescent="0.2">
      <c r="A45" s="62" t="s">
        <v>324</v>
      </c>
      <c r="B45" s="63" t="s">
        <v>325</v>
      </c>
      <c r="C45" s="63" t="s">
        <v>302</v>
      </c>
      <c r="D45" s="64" t="s">
        <v>33</v>
      </c>
      <c r="E45" s="57">
        <v>234.75</v>
      </c>
      <c r="G45" s="58"/>
      <c r="H45" s="59"/>
      <c r="I45" s="60"/>
      <c r="J45" s="61"/>
      <c r="K45" s="61"/>
      <c r="L45" s="60"/>
    </row>
    <row r="46" spans="1:12" ht="123" customHeight="1" x14ac:dyDescent="0.2">
      <c r="A46" s="62" t="s">
        <v>339</v>
      </c>
      <c r="B46" s="63" t="s">
        <v>340</v>
      </c>
      <c r="C46" s="63" t="s">
        <v>302</v>
      </c>
      <c r="D46" s="64" t="s">
        <v>33</v>
      </c>
      <c r="E46" s="57">
        <v>41.5</v>
      </c>
      <c r="G46" s="58"/>
      <c r="H46" s="59"/>
      <c r="I46" s="60"/>
      <c r="J46" s="61"/>
      <c r="K46" s="61"/>
      <c r="L46" s="60"/>
    </row>
    <row r="47" spans="1:12" ht="120" customHeight="1" x14ac:dyDescent="0.2">
      <c r="A47" s="62" t="s">
        <v>369</v>
      </c>
      <c r="B47" s="63" t="s">
        <v>370</v>
      </c>
      <c r="C47" s="63" t="s">
        <v>302</v>
      </c>
      <c r="D47" s="64" t="s">
        <v>33</v>
      </c>
      <c r="E47" s="57">
        <v>41.5</v>
      </c>
      <c r="G47" s="58"/>
      <c r="H47" s="59"/>
      <c r="I47" s="60"/>
      <c r="J47" s="61"/>
      <c r="K47" s="61"/>
      <c r="L47" s="60"/>
    </row>
    <row r="48" spans="1:12" ht="102" customHeight="1" x14ac:dyDescent="0.2">
      <c r="A48" s="62" t="s">
        <v>371</v>
      </c>
      <c r="B48" s="63" t="s">
        <v>372</v>
      </c>
      <c r="C48" s="63" t="s">
        <v>302</v>
      </c>
      <c r="D48" s="64" t="s">
        <v>33</v>
      </c>
      <c r="E48" s="57">
        <v>39.9</v>
      </c>
      <c r="G48" s="58"/>
      <c r="H48" s="59"/>
      <c r="I48" s="60"/>
      <c r="J48" s="61"/>
      <c r="K48" s="61"/>
      <c r="L48" s="60"/>
    </row>
    <row r="49" spans="1:12" ht="104.1" customHeight="1" x14ac:dyDescent="0.2">
      <c r="A49" s="62" t="s">
        <v>311</v>
      </c>
      <c r="B49" s="63" t="s">
        <v>312</v>
      </c>
      <c r="C49" s="63" t="s">
        <v>302</v>
      </c>
      <c r="D49" s="64" t="s">
        <v>33</v>
      </c>
      <c r="E49" s="57">
        <v>39.9</v>
      </c>
      <c r="G49" s="58"/>
      <c r="H49" s="59"/>
      <c r="I49" s="60"/>
      <c r="J49" s="61"/>
      <c r="K49" s="61"/>
      <c r="L49" s="60"/>
    </row>
    <row r="50" spans="1:12" x14ac:dyDescent="0.2">
      <c r="A50" s="67"/>
      <c r="B50" s="67"/>
      <c r="C50" s="67"/>
      <c r="D50" s="67"/>
      <c r="G50" s="60"/>
      <c r="H50" s="60"/>
      <c r="I50" s="60"/>
      <c r="J50" s="60"/>
      <c r="K50" s="60"/>
      <c r="L50" s="60"/>
    </row>
    <row r="51" spans="1:12" x14ac:dyDescent="0.2">
      <c r="A51" s="67"/>
      <c r="B51" s="67"/>
      <c r="C51" s="67"/>
      <c r="D51" s="67"/>
      <c r="E51" s="68" t="s">
        <v>373</v>
      </c>
      <c r="G51" s="60"/>
      <c r="H51" s="60"/>
      <c r="I51" s="60"/>
      <c r="J51" s="60"/>
      <c r="K51" s="60"/>
      <c r="L51" s="60"/>
    </row>
    <row r="52" spans="1:12" x14ac:dyDescent="0.2">
      <c r="G52" s="60"/>
      <c r="H52" s="69"/>
      <c r="I52" s="60"/>
      <c r="J52" s="60"/>
      <c r="K52" s="70"/>
      <c r="L52" s="60"/>
    </row>
    <row r="53" spans="1:12" x14ac:dyDescent="0.2">
      <c r="G53" s="60"/>
      <c r="H53" s="60"/>
      <c r="I53" s="60"/>
      <c r="J53" s="60"/>
      <c r="K53" s="60"/>
      <c r="L53" s="60"/>
    </row>
    <row r="54" spans="1:12" x14ac:dyDescent="0.2">
      <c r="G54" s="60"/>
      <c r="H54" s="60"/>
      <c r="I54" s="60"/>
      <c r="J54" s="60"/>
      <c r="K54" s="60"/>
      <c r="L54" s="60"/>
    </row>
    <row r="55" spans="1:12" x14ac:dyDescent="0.2">
      <c r="A55" s="71" t="s">
        <v>374</v>
      </c>
      <c r="G55" s="60"/>
      <c r="H55" s="60"/>
      <c r="I55" s="60"/>
      <c r="J55" s="60"/>
      <c r="K55" s="60"/>
      <c r="L55" s="60"/>
    </row>
    <row r="56" spans="1:12" x14ac:dyDescent="0.2">
      <c r="G56" s="60"/>
      <c r="H56" s="60"/>
      <c r="I56" s="60"/>
      <c r="J56" s="60"/>
      <c r="K56" s="60"/>
      <c r="L56" s="60"/>
    </row>
    <row r="57" spans="1:12" x14ac:dyDescent="0.2">
      <c r="A57" s="72" t="s">
        <v>373</v>
      </c>
      <c r="G57" s="60"/>
      <c r="H57" s="60"/>
      <c r="I57" s="60"/>
      <c r="J57" s="60"/>
      <c r="K57" s="60"/>
      <c r="L57" s="60"/>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
  <sheetViews>
    <sheetView workbookViewId="0">
      <selection sqref="A1:F2"/>
    </sheetView>
  </sheetViews>
  <sheetFormatPr defaultRowHeight="12" x14ac:dyDescent="0.2"/>
  <cols>
    <col min="1" max="1" width="27" style="260" customWidth="1"/>
    <col min="2" max="2" width="28.140625" style="260" customWidth="1"/>
    <col min="3" max="3" width="17.85546875" style="260" customWidth="1"/>
    <col min="4" max="4" width="21.85546875" style="260" customWidth="1"/>
    <col min="5" max="5" width="14.28515625" style="260" customWidth="1"/>
    <col min="6" max="6" width="46.85546875" style="260" customWidth="1"/>
    <col min="7" max="16384" width="9.140625" style="260"/>
  </cols>
  <sheetData>
    <row r="1" spans="1:6" x14ac:dyDescent="0.2">
      <c r="A1" s="372" t="s">
        <v>1</v>
      </c>
      <c r="B1" s="372" t="s">
        <v>3</v>
      </c>
      <c r="C1" s="372" t="s">
        <v>21</v>
      </c>
      <c r="D1" s="372" t="s">
        <v>22</v>
      </c>
      <c r="E1" s="279" t="s">
        <v>1364</v>
      </c>
      <c r="F1" s="372" t="s">
        <v>19</v>
      </c>
    </row>
    <row r="2" spans="1:6" ht="12.75" thickBot="1" x14ac:dyDescent="0.25">
      <c r="A2" s="373"/>
      <c r="B2" s="373"/>
      <c r="C2" s="373"/>
      <c r="D2" s="373"/>
      <c r="E2" s="188" t="s">
        <v>1365</v>
      </c>
      <c r="F2" s="373"/>
    </row>
    <row r="3" spans="1:6" x14ac:dyDescent="0.2">
      <c r="A3" s="524" t="s">
        <v>1366</v>
      </c>
      <c r="B3" s="261" t="s">
        <v>1367</v>
      </c>
      <c r="C3" s="524" t="s">
        <v>1371</v>
      </c>
      <c r="D3" s="524" t="s">
        <v>5</v>
      </c>
      <c r="E3" s="428" t="s">
        <v>1372</v>
      </c>
      <c r="F3" s="527"/>
    </row>
    <row r="4" spans="1:6" x14ac:dyDescent="0.2">
      <c r="A4" s="525"/>
      <c r="B4" s="261" t="s">
        <v>1368</v>
      </c>
      <c r="C4" s="525"/>
      <c r="D4" s="525"/>
      <c r="E4" s="429"/>
      <c r="F4" s="528"/>
    </row>
    <row r="5" spans="1:6" ht="24" x14ac:dyDescent="0.2">
      <c r="A5" s="525"/>
      <c r="B5" s="261" t="s">
        <v>1369</v>
      </c>
      <c r="C5" s="525"/>
      <c r="D5" s="525"/>
      <c r="E5" s="429"/>
      <c r="F5" s="528"/>
    </row>
    <row r="6" spans="1:6" ht="72" customHeight="1" thickBot="1" x14ac:dyDescent="0.25">
      <c r="A6" s="526"/>
      <c r="B6" s="262" t="s">
        <v>1370</v>
      </c>
      <c r="C6" s="526"/>
      <c r="D6" s="526"/>
      <c r="E6" s="430"/>
      <c r="F6" s="529"/>
    </row>
    <row r="7" spans="1:6" ht="24" x14ac:dyDescent="0.2">
      <c r="A7" s="524" t="s">
        <v>1373</v>
      </c>
      <c r="B7" s="261" t="s">
        <v>1374</v>
      </c>
      <c r="C7" s="524" t="s">
        <v>1371</v>
      </c>
      <c r="D7" s="261" t="s">
        <v>1384</v>
      </c>
      <c r="E7" s="428" t="s">
        <v>1386</v>
      </c>
      <c r="F7" s="527"/>
    </row>
    <row r="8" spans="1:6" x14ac:dyDescent="0.2">
      <c r="A8" s="525"/>
      <c r="B8" s="261" t="s">
        <v>1375</v>
      </c>
      <c r="C8" s="525"/>
      <c r="D8" s="261" t="s">
        <v>1385</v>
      </c>
      <c r="E8" s="429"/>
      <c r="F8" s="528"/>
    </row>
    <row r="9" spans="1:6" ht="24" x14ac:dyDescent="0.2">
      <c r="A9" s="525"/>
      <c r="B9" s="261" t="s">
        <v>1376</v>
      </c>
      <c r="C9" s="525"/>
      <c r="D9" s="263"/>
      <c r="E9" s="429"/>
      <c r="F9" s="528"/>
    </row>
    <row r="10" spans="1:6" ht="24" x14ac:dyDescent="0.2">
      <c r="A10" s="525"/>
      <c r="B10" s="261" t="s">
        <v>1377</v>
      </c>
      <c r="C10" s="525"/>
      <c r="D10" s="263"/>
      <c r="E10" s="429"/>
      <c r="F10" s="528"/>
    </row>
    <row r="11" spans="1:6" x14ac:dyDescent="0.2">
      <c r="A11" s="525"/>
      <c r="B11" s="261" t="s">
        <v>1378</v>
      </c>
      <c r="C11" s="525"/>
      <c r="D11" s="263"/>
      <c r="E11" s="429"/>
      <c r="F11" s="528"/>
    </row>
    <row r="12" spans="1:6" ht="0.75" customHeight="1" x14ac:dyDescent="0.2">
      <c r="A12" s="525"/>
      <c r="B12" s="261" t="s">
        <v>1379</v>
      </c>
      <c r="C12" s="525"/>
      <c r="D12" s="263"/>
      <c r="E12" s="429"/>
      <c r="F12" s="528"/>
    </row>
    <row r="13" spans="1:6" ht="24.75" hidden="1" thickBot="1" x14ac:dyDescent="0.25">
      <c r="A13" s="525"/>
      <c r="B13" s="261" t="s">
        <v>1380</v>
      </c>
      <c r="C13" s="525"/>
      <c r="D13" s="263"/>
      <c r="E13" s="429"/>
      <c r="F13" s="528"/>
    </row>
    <row r="14" spans="1:6" ht="12.75" hidden="1" thickBot="1" x14ac:dyDescent="0.25">
      <c r="A14" s="525"/>
      <c r="B14" s="261" t="s">
        <v>1381</v>
      </c>
      <c r="C14" s="525"/>
      <c r="D14" s="263"/>
      <c r="E14" s="429"/>
      <c r="F14" s="528"/>
    </row>
    <row r="15" spans="1:6" ht="12.75" hidden="1" thickBot="1" x14ac:dyDescent="0.25">
      <c r="A15" s="525"/>
      <c r="B15" s="261" t="s">
        <v>1382</v>
      </c>
      <c r="C15" s="525"/>
      <c r="D15" s="263"/>
      <c r="E15" s="429"/>
      <c r="F15" s="528"/>
    </row>
    <row r="16" spans="1:6" ht="39.75" customHeight="1" thickBot="1" x14ac:dyDescent="0.25">
      <c r="A16" s="526"/>
      <c r="B16" s="271" t="s">
        <v>1383</v>
      </c>
      <c r="C16" s="526"/>
      <c r="D16" s="264"/>
      <c r="E16" s="430"/>
      <c r="F16" s="529"/>
    </row>
    <row r="17" spans="1:6" x14ac:dyDescent="0.2">
      <c r="A17" s="524" t="s">
        <v>1387</v>
      </c>
      <c r="B17" s="261" t="s">
        <v>1388</v>
      </c>
      <c r="C17" s="524" t="s">
        <v>1371</v>
      </c>
      <c r="D17" s="524" t="s">
        <v>5</v>
      </c>
      <c r="E17" s="428" t="s">
        <v>1392</v>
      </c>
      <c r="F17" s="527"/>
    </row>
    <row r="18" spans="1:6" ht="24" x14ac:dyDescent="0.2">
      <c r="A18" s="525"/>
      <c r="B18" s="261" t="s">
        <v>1389</v>
      </c>
      <c r="C18" s="525"/>
      <c r="D18" s="525"/>
      <c r="E18" s="429"/>
      <c r="F18" s="528"/>
    </row>
    <row r="19" spans="1:6" ht="24" x14ac:dyDescent="0.2">
      <c r="A19" s="525"/>
      <c r="B19" s="261" t="s">
        <v>1390</v>
      </c>
      <c r="C19" s="525"/>
      <c r="D19" s="525"/>
      <c r="E19" s="429"/>
      <c r="F19" s="528"/>
    </row>
    <row r="20" spans="1:6" ht="72.75" customHeight="1" thickBot="1" x14ac:dyDescent="0.25">
      <c r="A20" s="526"/>
      <c r="B20" s="262" t="s">
        <v>1391</v>
      </c>
      <c r="C20" s="526"/>
      <c r="D20" s="526"/>
      <c r="E20" s="430"/>
      <c r="F20" s="529"/>
    </row>
    <row r="21" spans="1:6" x14ac:dyDescent="0.2">
      <c r="A21" s="524" t="s">
        <v>1393</v>
      </c>
      <c r="B21" s="261" t="s">
        <v>1394</v>
      </c>
      <c r="C21" s="524" t="s">
        <v>1371</v>
      </c>
      <c r="D21" s="524" t="s">
        <v>5</v>
      </c>
      <c r="E21" s="428" t="s">
        <v>1398</v>
      </c>
      <c r="F21" s="527"/>
    </row>
    <row r="22" spans="1:6" x14ac:dyDescent="0.2">
      <c r="A22" s="525"/>
      <c r="B22" s="261" t="s">
        <v>1395</v>
      </c>
      <c r="C22" s="525"/>
      <c r="D22" s="525"/>
      <c r="E22" s="429"/>
      <c r="F22" s="528"/>
    </row>
    <row r="23" spans="1:6" x14ac:dyDescent="0.2">
      <c r="A23" s="525"/>
      <c r="B23" s="261" t="s">
        <v>1396</v>
      </c>
      <c r="C23" s="525"/>
      <c r="D23" s="525"/>
      <c r="E23" s="429"/>
      <c r="F23" s="528"/>
    </row>
    <row r="24" spans="1:6" ht="24" x14ac:dyDescent="0.2">
      <c r="A24" s="525"/>
      <c r="B24" s="261" t="s">
        <v>1397</v>
      </c>
      <c r="C24" s="525"/>
      <c r="D24" s="525"/>
      <c r="E24" s="429"/>
      <c r="F24" s="528"/>
    </row>
    <row r="25" spans="1:6" ht="70.5" customHeight="1" thickBot="1" x14ac:dyDescent="0.25">
      <c r="A25" s="526"/>
      <c r="B25" s="262" t="s">
        <v>1167</v>
      </c>
      <c r="C25" s="526"/>
      <c r="D25" s="526"/>
      <c r="E25" s="430"/>
      <c r="F25" s="529"/>
    </row>
    <row r="26" spans="1:6" ht="24" x14ac:dyDescent="0.2">
      <c r="A26" s="530" t="s">
        <v>1399</v>
      </c>
      <c r="B26" s="272" t="s">
        <v>1400</v>
      </c>
      <c r="C26" s="530" t="s">
        <v>1371</v>
      </c>
      <c r="D26" s="272" t="s">
        <v>1384</v>
      </c>
      <c r="E26" s="533" t="s">
        <v>1372</v>
      </c>
      <c r="F26" s="527"/>
    </row>
    <row r="27" spans="1:6" x14ac:dyDescent="0.2">
      <c r="A27" s="531"/>
      <c r="B27" s="272" t="s">
        <v>1401</v>
      </c>
      <c r="C27" s="531"/>
      <c r="D27" s="272" t="s">
        <v>1385</v>
      </c>
      <c r="E27" s="534"/>
      <c r="F27" s="528"/>
    </row>
    <row r="28" spans="1:6" ht="24" x14ac:dyDescent="0.2">
      <c r="A28" s="531"/>
      <c r="B28" s="272" t="s">
        <v>1402</v>
      </c>
      <c r="C28" s="531"/>
      <c r="D28" s="273"/>
      <c r="E28" s="534"/>
      <c r="F28" s="528"/>
    </row>
    <row r="29" spans="1:6" ht="24" x14ac:dyDescent="0.2">
      <c r="A29" s="531"/>
      <c r="B29" s="272" t="s">
        <v>1403</v>
      </c>
      <c r="C29" s="531"/>
      <c r="D29" s="273"/>
      <c r="E29" s="534"/>
      <c r="F29" s="528"/>
    </row>
    <row r="30" spans="1:6" ht="24" x14ac:dyDescent="0.2">
      <c r="A30" s="531"/>
      <c r="B30" s="274" t="s">
        <v>1404</v>
      </c>
      <c r="C30" s="531"/>
      <c r="D30" s="273"/>
      <c r="E30" s="534"/>
      <c r="F30" s="528"/>
    </row>
    <row r="31" spans="1:6" x14ac:dyDescent="0.2">
      <c r="A31" s="531"/>
      <c r="B31" s="272" t="s">
        <v>1405</v>
      </c>
      <c r="C31" s="531"/>
      <c r="D31" s="273"/>
      <c r="E31" s="534"/>
      <c r="F31" s="528"/>
    </row>
    <row r="32" spans="1:6" x14ac:dyDescent="0.2">
      <c r="A32" s="531"/>
      <c r="B32" s="272" t="s">
        <v>1406</v>
      </c>
      <c r="C32" s="531"/>
      <c r="D32" s="273"/>
      <c r="E32" s="534"/>
      <c r="F32" s="528"/>
    </row>
    <row r="33" spans="1:6" x14ac:dyDescent="0.2">
      <c r="A33" s="531"/>
      <c r="B33" s="272" t="s">
        <v>1407</v>
      </c>
      <c r="C33" s="531"/>
      <c r="D33" s="273"/>
      <c r="E33" s="534"/>
      <c r="F33" s="528"/>
    </row>
    <row r="34" spans="1:6" x14ac:dyDescent="0.2">
      <c r="A34" s="531"/>
      <c r="B34" s="272" t="s">
        <v>1599</v>
      </c>
      <c r="C34" s="531"/>
      <c r="D34" s="273"/>
      <c r="E34" s="534"/>
      <c r="F34" s="528"/>
    </row>
    <row r="35" spans="1:6" ht="12.75" thickBot="1" x14ac:dyDescent="0.25">
      <c r="A35" s="532"/>
      <c r="B35" s="275" t="s">
        <v>1408</v>
      </c>
      <c r="C35" s="532"/>
      <c r="D35" s="276"/>
      <c r="E35" s="535"/>
      <c r="F35" s="529"/>
    </row>
    <row r="36" spans="1:6" ht="24" x14ac:dyDescent="0.2">
      <c r="A36" s="530" t="s">
        <v>1409</v>
      </c>
      <c r="B36" s="272" t="s">
        <v>1400</v>
      </c>
      <c r="C36" s="530" t="s">
        <v>1371</v>
      </c>
      <c r="D36" s="272" t="s">
        <v>1384</v>
      </c>
      <c r="E36" s="533" t="s">
        <v>1392</v>
      </c>
      <c r="F36" s="527"/>
    </row>
    <row r="37" spans="1:6" x14ac:dyDescent="0.2">
      <c r="A37" s="531"/>
      <c r="B37" s="272" t="s">
        <v>1410</v>
      </c>
      <c r="C37" s="531"/>
      <c r="D37" s="272" t="s">
        <v>1414</v>
      </c>
      <c r="E37" s="534"/>
      <c r="F37" s="528"/>
    </row>
    <row r="38" spans="1:6" ht="24" x14ac:dyDescent="0.2">
      <c r="A38" s="531"/>
      <c r="B38" s="272" t="s">
        <v>1411</v>
      </c>
      <c r="C38" s="531"/>
      <c r="D38" s="273"/>
      <c r="E38" s="534"/>
      <c r="F38" s="528"/>
    </row>
    <row r="39" spans="1:6" ht="24" x14ac:dyDescent="0.2">
      <c r="A39" s="531"/>
      <c r="B39" s="272" t="s">
        <v>1412</v>
      </c>
      <c r="C39" s="531"/>
      <c r="D39" s="273"/>
      <c r="E39" s="534"/>
      <c r="F39" s="528"/>
    </row>
    <row r="40" spans="1:6" ht="24" x14ac:dyDescent="0.2">
      <c r="A40" s="531"/>
      <c r="B40" s="274" t="s">
        <v>1404</v>
      </c>
      <c r="C40" s="531"/>
      <c r="D40" s="273"/>
      <c r="E40" s="534"/>
      <c r="F40" s="528"/>
    </row>
    <row r="41" spans="1:6" x14ac:dyDescent="0.2">
      <c r="A41" s="531"/>
      <c r="B41" s="272" t="s">
        <v>1405</v>
      </c>
      <c r="C41" s="531"/>
      <c r="D41" s="273"/>
      <c r="E41" s="534"/>
      <c r="F41" s="528"/>
    </row>
    <row r="42" spans="1:6" x14ac:dyDescent="0.2">
      <c r="A42" s="531"/>
      <c r="B42" s="272" t="s">
        <v>1406</v>
      </c>
      <c r="C42" s="531"/>
      <c r="D42" s="273"/>
      <c r="E42" s="534"/>
      <c r="F42" s="528"/>
    </row>
    <row r="43" spans="1:6" x14ac:dyDescent="0.2">
      <c r="A43" s="531"/>
      <c r="B43" s="272" t="s">
        <v>1407</v>
      </c>
      <c r="C43" s="531"/>
      <c r="D43" s="273"/>
      <c r="E43" s="534"/>
      <c r="F43" s="528"/>
    </row>
    <row r="44" spans="1:6" ht="12.75" thickBot="1" x14ac:dyDescent="0.25">
      <c r="A44" s="532"/>
      <c r="B44" s="271" t="s">
        <v>1413</v>
      </c>
      <c r="C44" s="532"/>
      <c r="D44" s="276"/>
      <c r="E44" s="535"/>
      <c r="F44" s="529"/>
    </row>
    <row r="45" spans="1:6" x14ac:dyDescent="0.2">
      <c r="A45" s="265"/>
    </row>
    <row r="46" spans="1:6" ht="12.75" thickBot="1" x14ac:dyDescent="0.25">
      <c r="A46" s="265"/>
    </row>
    <row r="47" spans="1:6" x14ac:dyDescent="0.2">
      <c r="A47" s="434" t="s">
        <v>1415</v>
      </c>
      <c r="B47" s="266" t="s">
        <v>1416</v>
      </c>
      <c r="C47" s="434" t="s">
        <v>1371</v>
      </c>
      <c r="D47" s="434" t="s">
        <v>5</v>
      </c>
      <c r="E47" s="428" t="s">
        <v>1421</v>
      </c>
      <c r="F47" s="527"/>
    </row>
    <row r="48" spans="1:6" x14ac:dyDescent="0.2">
      <c r="A48" s="536"/>
      <c r="B48" s="216" t="s">
        <v>1417</v>
      </c>
      <c r="C48" s="536"/>
      <c r="D48" s="536"/>
      <c r="E48" s="429"/>
      <c r="F48" s="528"/>
    </row>
    <row r="49" spans="1:6" ht="24" x14ac:dyDescent="0.2">
      <c r="A49" s="536"/>
      <c r="B49" s="216" t="s">
        <v>1418</v>
      </c>
      <c r="C49" s="536"/>
      <c r="D49" s="536"/>
      <c r="E49" s="429"/>
      <c r="F49" s="528"/>
    </row>
    <row r="50" spans="1:6" x14ac:dyDescent="0.2">
      <c r="A50" s="536"/>
      <c r="B50" s="216" t="s">
        <v>1419</v>
      </c>
      <c r="C50" s="536"/>
      <c r="D50" s="536"/>
      <c r="E50" s="429"/>
      <c r="F50" s="528"/>
    </row>
    <row r="51" spans="1:6" ht="93" customHeight="1" thickBot="1" x14ac:dyDescent="0.25">
      <c r="A51" s="435"/>
      <c r="B51" s="218" t="s">
        <v>1420</v>
      </c>
      <c r="C51" s="435"/>
      <c r="D51" s="435"/>
      <c r="E51" s="430"/>
      <c r="F51" s="529"/>
    </row>
    <row r="52" spans="1:6" ht="24" x14ac:dyDescent="0.2">
      <c r="A52" s="434" t="s">
        <v>505</v>
      </c>
      <c r="B52" s="216" t="s">
        <v>1422</v>
      </c>
      <c r="C52" s="434" t="s">
        <v>1371</v>
      </c>
      <c r="D52" s="434" t="s">
        <v>28</v>
      </c>
      <c r="E52" s="428" t="s">
        <v>1427</v>
      </c>
      <c r="F52" s="527"/>
    </row>
    <row r="53" spans="1:6" ht="24" x14ac:dyDescent="0.2">
      <c r="A53" s="536"/>
      <c r="B53" s="217" t="s">
        <v>1423</v>
      </c>
      <c r="C53" s="536"/>
      <c r="D53" s="536"/>
      <c r="E53" s="429"/>
      <c r="F53" s="528"/>
    </row>
    <row r="54" spans="1:6" x14ac:dyDescent="0.2">
      <c r="A54" s="536"/>
      <c r="B54" s="216" t="s">
        <v>1424</v>
      </c>
      <c r="C54" s="536"/>
      <c r="D54" s="536"/>
      <c r="E54" s="429"/>
      <c r="F54" s="528"/>
    </row>
    <row r="55" spans="1:6" x14ac:dyDescent="0.2">
      <c r="A55" s="536"/>
      <c r="B55" s="216" t="s">
        <v>1425</v>
      </c>
      <c r="C55" s="536"/>
      <c r="D55" s="536"/>
      <c r="E55" s="429"/>
      <c r="F55" s="528"/>
    </row>
    <row r="56" spans="1:6" ht="24.75" thickBot="1" x14ac:dyDescent="0.25">
      <c r="A56" s="435"/>
      <c r="B56" s="218" t="s">
        <v>1426</v>
      </c>
      <c r="C56" s="435"/>
      <c r="D56" s="435"/>
      <c r="E56" s="430"/>
      <c r="F56" s="529"/>
    </row>
    <row r="57" spans="1:6" x14ac:dyDescent="0.2">
      <c r="A57" s="434" t="s">
        <v>1428</v>
      </c>
      <c r="B57" s="216" t="s">
        <v>1429</v>
      </c>
      <c r="C57" s="434" t="s">
        <v>1371</v>
      </c>
      <c r="D57" s="434" t="s">
        <v>313</v>
      </c>
      <c r="E57" s="428" t="s">
        <v>1432</v>
      </c>
      <c r="F57" s="527"/>
    </row>
    <row r="58" spans="1:6" x14ac:dyDescent="0.2">
      <c r="A58" s="536"/>
      <c r="B58" s="216" t="s">
        <v>1430</v>
      </c>
      <c r="C58" s="536"/>
      <c r="D58" s="536"/>
      <c r="E58" s="429"/>
      <c r="F58" s="528"/>
    </row>
    <row r="59" spans="1:6" ht="86.25" customHeight="1" thickBot="1" x14ac:dyDescent="0.25">
      <c r="A59" s="435"/>
      <c r="B59" s="218" t="s">
        <v>1431</v>
      </c>
      <c r="C59" s="435"/>
      <c r="D59" s="435"/>
      <c r="E59" s="430"/>
      <c r="F59" s="529"/>
    </row>
    <row r="60" spans="1:6" x14ac:dyDescent="0.2">
      <c r="A60" s="434" t="s">
        <v>502</v>
      </c>
      <c r="B60" s="216" t="s">
        <v>1433</v>
      </c>
      <c r="C60" s="434" t="s">
        <v>1371</v>
      </c>
      <c r="D60" s="434" t="s">
        <v>28</v>
      </c>
      <c r="E60" s="428" t="s">
        <v>1447</v>
      </c>
      <c r="F60" s="527"/>
    </row>
    <row r="61" spans="1:6" x14ac:dyDescent="0.2">
      <c r="A61" s="536"/>
      <c r="B61" s="216" t="s">
        <v>1434</v>
      </c>
      <c r="C61" s="536"/>
      <c r="D61" s="536"/>
      <c r="E61" s="429"/>
      <c r="F61" s="528"/>
    </row>
    <row r="62" spans="1:6" x14ac:dyDescent="0.2">
      <c r="A62" s="536"/>
      <c r="B62" s="216" t="s">
        <v>1435</v>
      </c>
      <c r="C62" s="536"/>
      <c r="D62" s="536"/>
      <c r="E62" s="429"/>
      <c r="F62" s="528"/>
    </row>
    <row r="63" spans="1:6" ht="24" x14ac:dyDescent="0.2">
      <c r="A63" s="536"/>
      <c r="B63" s="217" t="s">
        <v>1436</v>
      </c>
      <c r="C63" s="536"/>
      <c r="D63" s="536"/>
      <c r="E63" s="429"/>
      <c r="F63" s="528"/>
    </row>
    <row r="64" spans="1:6" x14ac:dyDescent="0.2">
      <c r="A64" s="536"/>
      <c r="B64" s="216" t="s">
        <v>1437</v>
      </c>
      <c r="C64" s="536"/>
      <c r="D64" s="536"/>
      <c r="E64" s="429"/>
      <c r="F64" s="528"/>
    </row>
    <row r="65" spans="1:6" ht="36" x14ac:dyDescent="0.2">
      <c r="A65" s="536"/>
      <c r="B65" s="216" t="s">
        <v>1438</v>
      </c>
      <c r="C65" s="536"/>
      <c r="D65" s="536"/>
      <c r="E65" s="429"/>
      <c r="F65" s="528"/>
    </row>
    <row r="66" spans="1:6" x14ac:dyDescent="0.2">
      <c r="A66" s="536"/>
      <c r="B66" s="216" t="s">
        <v>1439</v>
      </c>
      <c r="C66" s="536"/>
      <c r="D66" s="536"/>
      <c r="E66" s="429"/>
      <c r="F66" s="528"/>
    </row>
    <row r="67" spans="1:6" ht="24" x14ac:dyDescent="0.2">
      <c r="A67" s="536"/>
      <c r="B67" s="216" t="s">
        <v>1440</v>
      </c>
      <c r="C67" s="536"/>
      <c r="D67" s="536"/>
      <c r="E67" s="429"/>
      <c r="F67" s="528"/>
    </row>
    <row r="68" spans="1:6" x14ac:dyDescent="0.2">
      <c r="A68" s="536"/>
      <c r="B68" s="216" t="s">
        <v>1441</v>
      </c>
      <c r="C68" s="536"/>
      <c r="D68" s="536"/>
      <c r="E68" s="429"/>
      <c r="F68" s="528"/>
    </row>
    <row r="69" spans="1:6" ht="24" x14ac:dyDescent="0.2">
      <c r="A69" s="536"/>
      <c r="B69" s="216" t="s">
        <v>1442</v>
      </c>
      <c r="C69" s="536"/>
      <c r="D69" s="536"/>
      <c r="E69" s="429"/>
      <c r="F69" s="528"/>
    </row>
    <row r="70" spans="1:6" ht="24" x14ac:dyDescent="0.2">
      <c r="A70" s="536"/>
      <c r="B70" s="217" t="s">
        <v>1436</v>
      </c>
      <c r="C70" s="536"/>
      <c r="D70" s="536"/>
      <c r="E70" s="429"/>
      <c r="F70" s="528"/>
    </row>
    <row r="71" spans="1:6" x14ac:dyDescent="0.2">
      <c r="A71" s="536"/>
      <c r="B71" s="216" t="s">
        <v>1443</v>
      </c>
      <c r="C71" s="536"/>
      <c r="D71" s="536"/>
      <c r="E71" s="429"/>
      <c r="F71" s="528"/>
    </row>
    <row r="72" spans="1:6" ht="24" x14ac:dyDescent="0.2">
      <c r="A72" s="536"/>
      <c r="B72" s="216" t="s">
        <v>1444</v>
      </c>
      <c r="C72" s="536"/>
      <c r="D72" s="536"/>
      <c r="E72" s="429"/>
      <c r="F72" s="528"/>
    </row>
    <row r="73" spans="1:6" x14ac:dyDescent="0.2">
      <c r="A73" s="536"/>
      <c r="B73" s="216" t="s">
        <v>1445</v>
      </c>
      <c r="C73" s="536"/>
      <c r="D73" s="536"/>
      <c r="E73" s="429"/>
      <c r="F73" s="528"/>
    </row>
    <row r="74" spans="1:6" ht="12.75" thickBot="1" x14ac:dyDescent="0.25">
      <c r="A74" s="435"/>
      <c r="B74" s="218" t="s">
        <v>1446</v>
      </c>
      <c r="C74" s="435"/>
      <c r="D74" s="435"/>
      <c r="E74" s="430"/>
      <c r="F74" s="529"/>
    </row>
    <row r="75" spans="1:6" ht="24" x14ac:dyDescent="0.2">
      <c r="A75" s="434" t="s">
        <v>664</v>
      </c>
      <c r="B75" s="216" t="s">
        <v>1448</v>
      </c>
      <c r="C75" s="434" t="s">
        <v>1371</v>
      </c>
      <c r="D75" s="434" t="s">
        <v>86</v>
      </c>
      <c r="E75" s="428" t="s">
        <v>1451</v>
      </c>
      <c r="F75" s="527"/>
    </row>
    <row r="76" spans="1:6" ht="36" x14ac:dyDescent="0.2">
      <c r="A76" s="536"/>
      <c r="B76" s="216" t="s">
        <v>1449</v>
      </c>
      <c r="C76" s="536"/>
      <c r="D76" s="536"/>
      <c r="E76" s="429"/>
      <c r="F76" s="528"/>
    </row>
    <row r="77" spans="1:6" ht="87" customHeight="1" thickBot="1" x14ac:dyDescent="0.25">
      <c r="A77" s="435"/>
      <c r="B77" s="218" t="s">
        <v>1450</v>
      </c>
      <c r="C77" s="435"/>
      <c r="D77" s="435"/>
      <c r="E77" s="430"/>
      <c r="F77" s="529"/>
    </row>
    <row r="78" spans="1:6" ht="36" x14ac:dyDescent="0.2">
      <c r="A78" s="434" t="s">
        <v>1452</v>
      </c>
      <c r="B78" s="216" t="s">
        <v>1453</v>
      </c>
      <c r="C78" s="434" t="s">
        <v>1371</v>
      </c>
      <c r="D78" s="434" t="s">
        <v>93</v>
      </c>
      <c r="E78" s="428" t="s">
        <v>1461</v>
      </c>
      <c r="F78" s="527"/>
    </row>
    <row r="79" spans="1:6" ht="36" x14ac:dyDescent="0.2">
      <c r="A79" s="536"/>
      <c r="B79" s="217" t="s">
        <v>1454</v>
      </c>
      <c r="C79" s="536"/>
      <c r="D79" s="536"/>
      <c r="E79" s="429"/>
      <c r="F79" s="528"/>
    </row>
    <row r="80" spans="1:6" ht="36" x14ac:dyDescent="0.2">
      <c r="A80" s="536"/>
      <c r="B80" s="216" t="s">
        <v>1455</v>
      </c>
      <c r="C80" s="536"/>
      <c r="D80" s="536"/>
      <c r="E80" s="429"/>
      <c r="F80" s="528"/>
    </row>
    <row r="81" spans="1:6" x14ac:dyDescent="0.2">
      <c r="A81" s="536"/>
      <c r="B81" s="216" t="s">
        <v>1456</v>
      </c>
      <c r="C81" s="536"/>
      <c r="D81" s="536"/>
      <c r="E81" s="429"/>
      <c r="F81" s="528"/>
    </row>
    <row r="82" spans="1:6" x14ac:dyDescent="0.2">
      <c r="A82" s="536"/>
      <c r="B82" s="216" t="s">
        <v>1457</v>
      </c>
      <c r="C82" s="536"/>
      <c r="D82" s="536"/>
      <c r="E82" s="429"/>
      <c r="F82" s="528"/>
    </row>
    <row r="83" spans="1:6" x14ac:dyDescent="0.2">
      <c r="A83" s="536"/>
      <c r="B83" s="216" t="s">
        <v>1458</v>
      </c>
      <c r="C83" s="536"/>
      <c r="D83" s="536"/>
      <c r="E83" s="429"/>
      <c r="F83" s="528"/>
    </row>
    <row r="84" spans="1:6" x14ac:dyDescent="0.2">
      <c r="A84" s="536"/>
      <c r="B84" s="216" t="s">
        <v>1459</v>
      </c>
      <c r="C84" s="536"/>
      <c r="D84" s="536"/>
      <c r="E84" s="429"/>
      <c r="F84" s="528"/>
    </row>
    <row r="85" spans="1:6" ht="12.75" thickBot="1" x14ac:dyDescent="0.25">
      <c r="A85" s="435"/>
      <c r="B85" s="218" t="s">
        <v>1460</v>
      </c>
      <c r="C85" s="435"/>
      <c r="D85" s="435"/>
      <c r="E85" s="430"/>
      <c r="F85" s="529"/>
    </row>
    <row r="86" spans="1:6" x14ac:dyDescent="0.2">
      <c r="A86" s="265"/>
    </row>
    <row r="87" spans="1:6" ht="12.75" thickBot="1" x14ac:dyDescent="0.25">
      <c r="A87" s="265"/>
    </row>
    <row r="88" spans="1:6" ht="24" x14ac:dyDescent="0.2">
      <c r="A88" s="434" t="s">
        <v>1462</v>
      </c>
      <c r="B88" s="266" t="s">
        <v>1463</v>
      </c>
      <c r="C88" s="434" t="s">
        <v>1371</v>
      </c>
      <c r="D88" s="267" t="s">
        <v>1472</v>
      </c>
      <c r="E88" s="428" t="s">
        <v>1474</v>
      </c>
      <c r="F88" s="527"/>
    </row>
    <row r="89" spans="1:6" ht="24" x14ac:dyDescent="0.2">
      <c r="A89" s="536"/>
      <c r="B89" s="217" t="s">
        <v>1464</v>
      </c>
      <c r="C89" s="536"/>
      <c r="D89" s="216" t="s">
        <v>1473</v>
      </c>
      <c r="E89" s="429"/>
      <c r="F89" s="528"/>
    </row>
    <row r="90" spans="1:6" x14ac:dyDescent="0.2">
      <c r="A90" s="536"/>
      <c r="B90" s="216" t="s">
        <v>1465</v>
      </c>
      <c r="C90" s="536"/>
      <c r="D90" s="268"/>
      <c r="E90" s="429"/>
      <c r="F90" s="528"/>
    </row>
    <row r="91" spans="1:6" x14ac:dyDescent="0.2">
      <c r="A91" s="536"/>
      <c r="B91" s="216" t="s">
        <v>1466</v>
      </c>
      <c r="C91" s="536"/>
      <c r="D91" s="268"/>
      <c r="E91" s="429"/>
      <c r="F91" s="528"/>
    </row>
    <row r="92" spans="1:6" x14ac:dyDescent="0.2">
      <c r="A92" s="536"/>
      <c r="B92" s="216" t="s">
        <v>1467</v>
      </c>
      <c r="C92" s="536"/>
      <c r="D92" s="268"/>
      <c r="E92" s="429"/>
      <c r="F92" s="528"/>
    </row>
    <row r="93" spans="1:6" ht="24" x14ac:dyDescent="0.2">
      <c r="A93" s="536"/>
      <c r="B93" s="217" t="s">
        <v>1468</v>
      </c>
      <c r="C93" s="536"/>
      <c r="D93" s="268"/>
      <c r="E93" s="429"/>
      <c r="F93" s="528"/>
    </row>
    <row r="94" spans="1:6" ht="24" x14ac:dyDescent="0.2">
      <c r="A94" s="536"/>
      <c r="B94" s="216" t="s">
        <v>1469</v>
      </c>
      <c r="C94" s="536"/>
      <c r="D94" s="268"/>
      <c r="E94" s="429"/>
      <c r="F94" s="528"/>
    </row>
    <row r="95" spans="1:6" x14ac:dyDescent="0.2">
      <c r="A95" s="536"/>
      <c r="B95" s="216" t="s">
        <v>1470</v>
      </c>
      <c r="C95" s="536"/>
      <c r="D95" s="268"/>
      <c r="E95" s="429"/>
      <c r="F95" s="528"/>
    </row>
    <row r="96" spans="1:6" ht="24.75" thickBot="1" x14ac:dyDescent="0.25">
      <c r="A96" s="435"/>
      <c r="B96" s="232" t="s">
        <v>1471</v>
      </c>
      <c r="C96" s="435"/>
      <c r="D96" s="269"/>
      <c r="E96" s="430"/>
      <c r="F96" s="529"/>
    </row>
    <row r="97" spans="1:6" x14ac:dyDescent="0.2">
      <c r="A97" s="434" t="s">
        <v>1475</v>
      </c>
      <c r="B97" s="216" t="s">
        <v>1476</v>
      </c>
      <c r="C97" s="434" t="s">
        <v>1371</v>
      </c>
      <c r="D97" s="434" t="s">
        <v>6</v>
      </c>
      <c r="E97" s="428" t="s">
        <v>1495</v>
      </c>
      <c r="F97" s="527"/>
    </row>
    <row r="98" spans="1:6" x14ac:dyDescent="0.2">
      <c r="A98" s="536"/>
      <c r="B98" s="216" t="s">
        <v>1477</v>
      </c>
      <c r="C98" s="536"/>
      <c r="D98" s="536"/>
      <c r="E98" s="429"/>
      <c r="F98" s="528"/>
    </row>
    <row r="99" spans="1:6" x14ac:dyDescent="0.2">
      <c r="A99" s="536"/>
      <c r="B99" s="216" t="s">
        <v>1478</v>
      </c>
      <c r="C99" s="536"/>
      <c r="D99" s="536"/>
      <c r="E99" s="429"/>
      <c r="F99" s="528"/>
    </row>
    <row r="100" spans="1:6" x14ac:dyDescent="0.2">
      <c r="A100" s="536"/>
      <c r="B100" s="216" t="s">
        <v>1479</v>
      </c>
      <c r="C100" s="536"/>
      <c r="D100" s="536"/>
      <c r="E100" s="429"/>
      <c r="F100" s="528"/>
    </row>
    <row r="101" spans="1:6" x14ac:dyDescent="0.2">
      <c r="A101" s="536"/>
      <c r="B101" s="216" t="s">
        <v>1480</v>
      </c>
      <c r="C101" s="536"/>
      <c r="D101" s="536"/>
      <c r="E101" s="429"/>
      <c r="F101" s="528"/>
    </row>
    <row r="102" spans="1:6" x14ac:dyDescent="0.2">
      <c r="A102" s="536"/>
      <c r="B102" s="216" t="s">
        <v>1481</v>
      </c>
      <c r="C102" s="536"/>
      <c r="D102" s="536"/>
      <c r="E102" s="429"/>
      <c r="F102" s="528"/>
    </row>
    <row r="103" spans="1:6" ht="36" x14ac:dyDescent="0.2">
      <c r="A103" s="536"/>
      <c r="B103" s="216" t="s">
        <v>1482</v>
      </c>
      <c r="C103" s="536"/>
      <c r="D103" s="536"/>
      <c r="E103" s="429"/>
      <c r="F103" s="528"/>
    </row>
    <row r="104" spans="1:6" x14ac:dyDescent="0.2">
      <c r="A104" s="536"/>
      <c r="B104" s="216" t="s">
        <v>1483</v>
      </c>
      <c r="C104" s="536"/>
      <c r="D104" s="536"/>
      <c r="E104" s="429"/>
      <c r="F104" s="528"/>
    </row>
    <row r="105" spans="1:6" ht="24" x14ac:dyDescent="0.2">
      <c r="A105" s="536"/>
      <c r="B105" s="216" t="s">
        <v>1484</v>
      </c>
      <c r="C105" s="536"/>
      <c r="D105" s="536"/>
      <c r="E105" s="429"/>
      <c r="F105" s="528"/>
    </row>
    <row r="106" spans="1:6" x14ac:dyDescent="0.2">
      <c r="A106" s="536"/>
      <c r="B106" s="216" t="s">
        <v>1485</v>
      </c>
      <c r="C106" s="536"/>
      <c r="D106" s="536"/>
      <c r="E106" s="429"/>
      <c r="F106" s="528"/>
    </row>
    <row r="107" spans="1:6" x14ac:dyDescent="0.2">
      <c r="A107" s="536"/>
      <c r="B107" s="216" t="s">
        <v>1486</v>
      </c>
      <c r="C107" s="536"/>
      <c r="D107" s="536"/>
      <c r="E107" s="429"/>
      <c r="F107" s="528"/>
    </row>
    <row r="108" spans="1:6" x14ac:dyDescent="0.2">
      <c r="A108" s="536"/>
      <c r="B108" s="216" t="s">
        <v>1487</v>
      </c>
      <c r="C108" s="536"/>
      <c r="D108" s="536"/>
      <c r="E108" s="429"/>
      <c r="F108" s="528"/>
    </row>
    <row r="109" spans="1:6" ht="24" x14ac:dyDescent="0.2">
      <c r="A109" s="536"/>
      <c r="B109" s="216" t="s">
        <v>1488</v>
      </c>
      <c r="C109" s="536"/>
      <c r="D109" s="536"/>
      <c r="E109" s="429"/>
      <c r="F109" s="528"/>
    </row>
    <row r="110" spans="1:6" x14ac:dyDescent="0.2">
      <c r="A110" s="536"/>
      <c r="B110" s="216" t="s">
        <v>1489</v>
      </c>
      <c r="C110" s="536"/>
      <c r="D110" s="536"/>
      <c r="E110" s="429"/>
      <c r="F110" s="528"/>
    </row>
    <row r="111" spans="1:6" x14ac:dyDescent="0.2">
      <c r="A111" s="536"/>
      <c r="B111" s="216" t="s">
        <v>1490</v>
      </c>
      <c r="C111" s="536"/>
      <c r="D111" s="536"/>
      <c r="E111" s="429"/>
      <c r="F111" s="528"/>
    </row>
    <row r="112" spans="1:6" ht="24" x14ac:dyDescent="0.2">
      <c r="A112" s="536"/>
      <c r="B112" s="216" t="s">
        <v>1491</v>
      </c>
      <c r="C112" s="536"/>
      <c r="D112" s="536"/>
      <c r="E112" s="429"/>
      <c r="F112" s="528"/>
    </row>
    <row r="113" spans="1:6" ht="24" x14ac:dyDescent="0.2">
      <c r="A113" s="536"/>
      <c r="B113" s="217" t="s">
        <v>1492</v>
      </c>
      <c r="C113" s="536"/>
      <c r="D113" s="536"/>
      <c r="E113" s="429"/>
      <c r="F113" s="528"/>
    </row>
    <row r="114" spans="1:6" x14ac:dyDescent="0.2">
      <c r="A114" s="536"/>
      <c r="B114" s="216" t="s">
        <v>1493</v>
      </c>
      <c r="C114" s="536"/>
      <c r="D114" s="536"/>
      <c r="E114" s="429"/>
      <c r="F114" s="528"/>
    </row>
    <row r="115" spans="1:6" ht="12.75" thickBot="1" x14ac:dyDescent="0.25">
      <c r="A115" s="435"/>
      <c r="B115" s="218" t="s">
        <v>1494</v>
      </c>
      <c r="C115" s="435"/>
      <c r="D115" s="435"/>
      <c r="E115" s="430"/>
      <c r="F115" s="529"/>
    </row>
    <row r="116" spans="1:6" ht="24" x14ac:dyDescent="0.2">
      <c r="A116" s="434" t="s">
        <v>1496</v>
      </c>
      <c r="B116" s="216" t="s">
        <v>1497</v>
      </c>
      <c r="C116" s="434" t="s">
        <v>1371</v>
      </c>
      <c r="D116" s="216" t="s">
        <v>1516</v>
      </c>
      <c r="E116" s="428" t="s">
        <v>1518</v>
      </c>
      <c r="F116" s="527"/>
    </row>
    <row r="117" spans="1:6" x14ac:dyDescent="0.2">
      <c r="A117" s="536"/>
      <c r="B117" s="216" t="s">
        <v>1498</v>
      </c>
      <c r="C117" s="536"/>
      <c r="D117" s="216" t="s">
        <v>1517</v>
      </c>
      <c r="E117" s="429"/>
      <c r="F117" s="528"/>
    </row>
    <row r="118" spans="1:6" x14ac:dyDescent="0.2">
      <c r="A118" s="536"/>
      <c r="B118" s="216" t="s">
        <v>1499</v>
      </c>
      <c r="C118" s="536"/>
      <c r="D118" s="268"/>
      <c r="E118" s="429"/>
      <c r="F118" s="528"/>
    </row>
    <row r="119" spans="1:6" x14ac:dyDescent="0.2">
      <c r="A119" s="536"/>
      <c r="B119" s="216" t="s">
        <v>1500</v>
      </c>
      <c r="C119" s="536"/>
      <c r="D119" s="268"/>
      <c r="E119" s="429"/>
      <c r="F119" s="528"/>
    </row>
    <row r="120" spans="1:6" ht="24" x14ac:dyDescent="0.2">
      <c r="A120" s="536"/>
      <c r="B120" s="216" t="s">
        <v>1501</v>
      </c>
      <c r="C120" s="536"/>
      <c r="D120" s="268"/>
      <c r="E120" s="429"/>
      <c r="F120" s="528"/>
    </row>
    <row r="121" spans="1:6" x14ac:dyDescent="0.2">
      <c r="A121" s="536"/>
      <c r="B121" s="216" t="s">
        <v>1502</v>
      </c>
      <c r="C121" s="536"/>
      <c r="D121" s="268"/>
      <c r="E121" s="429"/>
      <c r="F121" s="528"/>
    </row>
    <row r="122" spans="1:6" x14ac:dyDescent="0.2">
      <c r="A122" s="536"/>
      <c r="B122" s="216" t="s">
        <v>1503</v>
      </c>
      <c r="C122" s="536"/>
      <c r="D122" s="268"/>
      <c r="E122" s="429"/>
      <c r="F122" s="528"/>
    </row>
    <row r="123" spans="1:6" ht="24" x14ac:dyDescent="0.2">
      <c r="A123" s="536"/>
      <c r="B123" s="217" t="s">
        <v>1504</v>
      </c>
      <c r="C123" s="536"/>
      <c r="D123" s="268"/>
      <c r="E123" s="429"/>
      <c r="F123" s="528"/>
    </row>
    <row r="124" spans="1:6" x14ac:dyDescent="0.2">
      <c r="A124" s="536"/>
      <c r="B124" s="216" t="s">
        <v>1505</v>
      </c>
      <c r="C124" s="536"/>
      <c r="D124" s="268"/>
      <c r="E124" s="429"/>
      <c r="F124" s="528"/>
    </row>
    <row r="125" spans="1:6" x14ac:dyDescent="0.2">
      <c r="A125" s="536"/>
      <c r="B125" s="216" t="s">
        <v>1506</v>
      </c>
      <c r="C125" s="536"/>
      <c r="D125" s="268"/>
      <c r="E125" s="429"/>
      <c r="F125" s="528"/>
    </row>
    <row r="126" spans="1:6" ht="24" x14ac:dyDescent="0.2">
      <c r="A126" s="536"/>
      <c r="B126" s="217" t="s">
        <v>1507</v>
      </c>
      <c r="C126" s="536"/>
      <c r="D126" s="268"/>
      <c r="E126" s="429"/>
      <c r="F126" s="528"/>
    </row>
    <row r="127" spans="1:6" x14ac:dyDescent="0.2">
      <c r="A127" s="536"/>
      <c r="B127" s="216" t="s">
        <v>1508</v>
      </c>
      <c r="C127" s="536"/>
      <c r="D127" s="268"/>
      <c r="E127" s="429"/>
      <c r="F127" s="528"/>
    </row>
    <row r="128" spans="1:6" x14ac:dyDescent="0.2">
      <c r="A128" s="536"/>
      <c r="B128" s="216" t="s">
        <v>1509</v>
      </c>
      <c r="C128" s="536"/>
      <c r="D128" s="268"/>
      <c r="E128" s="429"/>
      <c r="F128" s="528"/>
    </row>
    <row r="129" spans="1:6" ht="24" x14ac:dyDescent="0.2">
      <c r="A129" s="536"/>
      <c r="B129" s="216" t="s">
        <v>1510</v>
      </c>
      <c r="C129" s="536"/>
      <c r="D129" s="268"/>
      <c r="E129" s="429"/>
      <c r="F129" s="528"/>
    </row>
    <row r="130" spans="1:6" ht="24" x14ac:dyDescent="0.2">
      <c r="A130" s="536"/>
      <c r="B130" s="216" t="s">
        <v>1511</v>
      </c>
      <c r="C130" s="536"/>
      <c r="D130" s="268"/>
      <c r="E130" s="429"/>
      <c r="F130" s="528"/>
    </row>
    <row r="131" spans="1:6" ht="24" x14ac:dyDescent="0.2">
      <c r="A131" s="536"/>
      <c r="B131" s="216" t="s">
        <v>1512</v>
      </c>
      <c r="C131" s="536"/>
      <c r="D131" s="268"/>
      <c r="E131" s="429"/>
      <c r="F131" s="528"/>
    </row>
    <row r="132" spans="1:6" x14ac:dyDescent="0.2">
      <c r="A132" s="536"/>
      <c r="B132" s="216" t="s">
        <v>1513</v>
      </c>
      <c r="C132" s="536"/>
      <c r="D132" s="268"/>
      <c r="E132" s="429"/>
      <c r="F132" s="528"/>
    </row>
    <row r="133" spans="1:6" x14ac:dyDescent="0.2">
      <c r="A133" s="536"/>
      <c r="B133" s="216" t="s">
        <v>1514</v>
      </c>
      <c r="C133" s="536"/>
      <c r="D133" s="268"/>
      <c r="E133" s="429"/>
      <c r="F133" s="528"/>
    </row>
    <row r="134" spans="1:6" ht="12.75" thickBot="1" x14ac:dyDescent="0.25">
      <c r="A134" s="435"/>
      <c r="B134" s="218" t="s">
        <v>1515</v>
      </c>
      <c r="C134" s="435"/>
      <c r="D134" s="269"/>
      <c r="E134" s="430"/>
      <c r="F134" s="529"/>
    </row>
    <row r="135" spans="1:6" x14ac:dyDescent="0.2">
      <c r="A135" s="434" t="s">
        <v>1519</v>
      </c>
      <c r="B135" s="216" t="s">
        <v>1520</v>
      </c>
      <c r="C135" s="434" t="s">
        <v>1371</v>
      </c>
      <c r="D135" s="434" t="s">
        <v>6</v>
      </c>
      <c r="E135" s="428" t="s">
        <v>1525</v>
      </c>
      <c r="F135" s="527"/>
    </row>
    <row r="136" spans="1:6" ht="24" x14ac:dyDescent="0.2">
      <c r="A136" s="536"/>
      <c r="B136" s="216" t="s">
        <v>1521</v>
      </c>
      <c r="C136" s="536"/>
      <c r="D136" s="536"/>
      <c r="E136" s="429"/>
      <c r="F136" s="528"/>
    </row>
    <row r="137" spans="1:6" ht="36" x14ac:dyDescent="0.2">
      <c r="A137" s="536"/>
      <c r="B137" s="216" t="s">
        <v>1522</v>
      </c>
      <c r="C137" s="536"/>
      <c r="D137" s="536"/>
      <c r="E137" s="429"/>
      <c r="F137" s="528"/>
    </row>
    <row r="138" spans="1:6" ht="24" x14ac:dyDescent="0.2">
      <c r="A138" s="536"/>
      <c r="B138" s="216" t="s">
        <v>1523</v>
      </c>
      <c r="C138" s="536"/>
      <c r="D138" s="536"/>
      <c r="E138" s="429"/>
      <c r="F138" s="528"/>
    </row>
    <row r="139" spans="1:6" ht="12.75" thickBot="1" x14ac:dyDescent="0.25">
      <c r="A139" s="435"/>
      <c r="B139" s="218" t="s">
        <v>1524</v>
      </c>
      <c r="C139" s="435"/>
      <c r="D139" s="435"/>
      <c r="E139" s="430"/>
      <c r="F139" s="529"/>
    </row>
    <row r="140" spans="1:6" x14ac:dyDescent="0.2">
      <c r="A140" s="434" t="s">
        <v>1496</v>
      </c>
      <c r="B140" s="216" t="s">
        <v>1497</v>
      </c>
      <c r="C140" s="434" t="s">
        <v>1371</v>
      </c>
      <c r="D140" s="434" t="s">
        <v>190</v>
      </c>
      <c r="E140" s="428" t="s">
        <v>1518</v>
      </c>
      <c r="F140" s="527"/>
    </row>
    <row r="141" spans="1:6" x14ac:dyDescent="0.2">
      <c r="A141" s="536"/>
      <c r="B141" s="216" t="s">
        <v>1498</v>
      </c>
      <c r="C141" s="536"/>
      <c r="D141" s="536"/>
      <c r="E141" s="429"/>
      <c r="F141" s="528"/>
    </row>
    <row r="142" spans="1:6" x14ac:dyDescent="0.2">
      <c r="A142" s="536"/>
      <c r="B142" s="216" t="s">
        <v>1499</v>
      </c>
      <c r="C142" s="536"/>
      <c r="D142" s="536"/>
      <c r="E142" s="429"/>
      <c r="F142" s="528"/>
    </row>
    <row r="143" spans="1:6" x14ac:dyDescent="0.2">
      <c r="A143" s="536"/>
      <c r="B143" s="216" t="s">
        <v>1500</v>
      </c>
      <c r="C143" s="536"/>
      <c r="D143" s="536"/>
      <c r="E143" s="429"/>
      <c r="F143" s="528"/>
    </row>
    <row r="144" spans="1:6" ht="24" x14ac:dyDescent="0.2">
      <c r="A144" s="536"/>
      <c r="B144" s="216" t="s">
        <v>1501</v>
      </c>
      <c r="C144" s="536"/>
      <c r="D144" s="536"/>
      <c r="E144" s="429"/>
      <c r="F144" s="528"/>
    </row>
    <row r="145" spans="1:6" x14ac:dyDescent="0.2">
      <c r="A145" s="536"/>
      <c r="B145" s="216" t="s">
        <v>1502</v>
      </c>
      <c r="C145" s="536"/>
      <c r="D145" s="536"/>
      <c r="E145" s="429"/>
      <c r="F145" s="528"/>
    </row>
    <row r="146" spans="1:6" x14ac:dyDescent="0.2">
      <c r="A146" s="536"/>
      <c r="B146" s="216" t="s">
        <v>1503</v>
      </c>
      <c r="C146" s="536"/>
      <c r="D146" s="536"/>
      <c r="E146" s="429"/>
      <c r="F146" s="528"/>
    </row>
    <row r="147" spans="1:6" ht="24" x14ac:dyDescent="0.2">
      <c r="A147" s="536"/>
      <c r="B147" s="217" t="s">
        <v>1504</v>
      </c>
      <c r="C147" s="536"/>
      <c r="D147" s="536"/>
      <c r="E147" s="429"/>
      <c r="F147" s="528"/>
    </row>
    <row r="148" spans="1:6" ht="24" x14ac:dyDescent="0.2">
      <c r="A148" s="536"/>
      <c r="B148" s="216" t="s">
        <v>1526</v>
      </c>
      <c r="C148" s="536"/>
      <c r="D148" s="536"/>
      <c r="E148" s="429"/>
      <c r="F148" s="528"/>
    </row>
    <row r="149" spans="1:6" ht="24" x14ac:dyDescent="0.2">
      <c r="A149" s="536"/>
      <c r="B149" s="217" t="s">
        <v>1507</v>
      </c>
      <c r="C149" s="536"/>
      <c r="D149" s="536"/>
      <c r="E149" s="429"/>
      <c r="F149" s="528"/>
    </row>
    <row r="150" spans="1:6" x14ac:dyDescent="0.2">
      <c r="A150" s="536"/>
      <c r="B150" s="216" t="s">
        <v>1508</v>
      </c>
      <c r="C150" s="536"/>
      <c r="D150" s="536"/>
      <c r="E150" s="429"/>
      <c r="F150" s="528"/>
    </row>
    <row r="151" spans="1:6" x14ac:dyDescent="0.2">
      <c r="A151" s="536"/>
      <c r="B151" s="216" t="s">
        <v>1509</v>
      </c>
      <c r="C151" s="536"/>
      <c r="D151" s="536"/>
      <c r="E151" s="429"/>
      <c r="F151" s="528"/>
    </row>
    <row r="152" spans="1:6" ht="24" x14ac:dyDescent="0.2">
      <c r="A152" s="536"/>
      <c r="B152" s="216" t="s">
        <v>1510</v>
      </c>
      <c r="C152" s="536"/>
      <c r="D152" s="536"/>
      <c r="E152" s="429"/>
      <c r="F152" s="528"/>
    </row>
    <row r="153" spans="1:6" ht="24" x14ac:dyDescent="0.2">
      <c r="A153" s="536"/>
      <c r="B153" s="216" t="s">
        <v>1511</v>
      </c>
      <c r="C153" s="536"/>
      <c r="D153" s="536"/>
      <c r="E153" s="429"/>
      <c r="F153" s="528"/>
    </row>
    <row r="154" spans="1:6" ht="24.75" thickBot="1" x14ac:dyDescent="0.25">
      <c r="A154" s="435"/>
      <c r="B154" s="218" t="s">
        <v>1071</v>
      </c>
      <c r="C154" s="435"/>
      <c r="D154" s="435"/>
      <c r="E154" s="430"/>
      <c r="F154" s="529"/>
    </row>
    <row r="155" spans="1:6" x14ac:dyDescent="0.2">
      <c r="A155" s="434" t="s">
        <v>518</v>
      </c>
      <c r="B155" s="216" t="s">
        <v>1527</v>
      </c>
      <c r="C155" s="434" t="s">
        <v>1371</v>
      </c>
      <c r="D155" s="434" t="s">
        <v>190</v>
      </c>
      <c r="E155" s="428" t="s">
        <v>1536</v>
      </c>
      <c r="F155" s="434" t="s">
        <v>1537</v>
      </c>
    </row>
    <row r="156" spans="1:6" ht="24" x14ac:dyDescent="0.2">
      <c r="A156" s="536"/>
      <c r="B156" s="216" t="s">
        <v>1528</v>
      </c>
      <c r="C156" s="536"/>
      <c r="D156" s="536"/>
      <c r="E156" s="429"/>
      <c r="F156" s="536"/>
    </row>
    <row r="157" spans="1:6" x14ac:dyDescent="0.2">
      <c r="A157" s="536"/>
      <c r="B157" s="216" t="s">
        <v>1529</v>
      </c>
      <c r="C157" s="536"/>
      <c r="D157" s="536"/>
      <c r="E157" s="429"/>
      <c r="F157" s="536"/>
    </row>
    <row r="158" spans="1:6" x14ac:dyDescent="0.2">
      <c r="A158" s="536"/>
      <c r="B158" s="216" t="s">
        <v>1530</v>
      </c>
      <c r="C158" s="536"/>
      <c r="D158" s="536"/>
      <c r="E158" s="429"/>
      <c r="F158" s="536"/>
    </row>
    <row r="159" spans="1:6" x14ac:dyDescent="0.2">
      <c r="A159" s="536"/>
      <c r="B159" s="216" t="s">
        <v>1531</v>
      </c>
      <c r="C159" s="536"/>
      <c r="D159" s="536"/>
      <c r="E159" s="429"/>
      <c r="F159" s="536"/>
    </row>
    <row r="160" spans="1:6" x14ac:dyDescent="0.2">
      <c r="A160" s="536"/>
      <c r="B160" s="216" t="s">
        <v>1532</v>
      </c>
      <c r="C160" s="536"/>
      <c r="D160" s="536"/>
      <c r="E160" s="429"/>
      <c r="F160" s="536"/>
    </row>
    <row r="161" spans="1:6" x14ac:dyDescent="0.2">
      <c r="A161" s="536"/>
      <c r="B161" s="216" t="s">
        <v>1533</v>
      </c>
      <c r="C161" s="536"/>
      <c r="D161" s="536"/>
      <c r="E161" s="429"/>
      <c r="F161" s="536"/>
    </row>
    <row r="162" spans="1:6" ht="24" x14ac:dyDescent="0.2">
      <c r="A162" s="536"/>
      <c r="B162" s="216" t="s">
        <v>1534</v>
      </c>
      <c r="C162" s="536"/>
      <c r="D162" s="536"/>
      <c r="E162" s="429"/>
      <c r="F162" s="536"/>
    </row>
    <row r="163" spans="1:6" ht="48.75" thickBot="1" x14ac:dyDescent="0.25">
      <c r="A163" s="435"/>
      <c r="B163" s="218" t="s">
        <v>1535</v>
      </c>
      <c r="C163" s="435"/>
      <c r="D163" s="435"/>
      <c r="E163" s="430"/>
      <c r="F163" s="435"/>
    </row>
    <row r="164" spans="1:6" x14ac:dyDescent="0.2">
      <c r="A164" s="265"/>
    </row>
    <row r="165" spans="1:6" ht="12.75" thickBot="1" x14ac:dyDescent="0.25">
      <c r="A165" s="265"/>
    </row>
    <row r="166" spans="1:6" ht="24" x14ac:dyDescent="0.2">
      <c r="A166" s="434" t="s">
        <v>1538</v>
      </c>
      <c r="B166" s="266" t="s">
        <v>1539</v>
      </c>
      <c r="C166" s="434" t="s">
        <v>1371</v>
      </c>
      <c r="D166" s="266" t="s">
        <v>1553</v>
      </c>
      <c r="E166" s="428" t="s">
        <v>1555</v>
      </c>
      <c r="F166" s="527"/>
    </row>
    <row r="167" spans="1:6" ht="24" x14ac:dyDescent="0.2">
      <c r="A167" s="536"/>
      <c r="B167" s="216" t="s">
        <v>1540</v>
      </c>
      <c r="C167" s="536"/>
      <c r="D167" s="216" t="s">
        <v>1554</v>
      </c>
      <c r="E167" s="429"/>
      <c r="F167" s="528"/>
    </row>
    <row r="168" spans="1:6" ht="24" x14ac:dyDescent="0.2">
      <c r="A168" s="536"/>
      <c r="B168" s="216" t="s">
        <v>1541</v>
      </c>
      <c r="C168" s="536"/>
      <c r="D168" s="268"/>
      <c r="E168" s="429"/>
      <c r="F168" s="528"/>
    </row>
    <row r="169" spans="1:6" x14ac:dyDescent="0.2">
      <c r="A169" s="536"/>
      <c r="B169" s="216" t="s">
        <v>1542</v>
      </c>
      <c r="C169" s="536"/>
      <c r="D169" s="268"/>
      <c r="E169" s="429"/>
      <c r="F169" s="528"/>
    </row>
    <row r="170" spans="1:6" ht="24" x14ac:dyDescent="0.2">
      <c r="A170" s="536"/>
      <c r="B170" s="216" t="s">
        <v>1543</v>
      </c>
      <c r="C170" s="536"/>
      <c r="D170" s="268"/>
      <c r="E170" s="429"/>
      <c r="F170" s="528"/>
    </row>
    <row r="171" spans="1:6" x14ac:dyDescent="0.2">
      <c r="A171" s="536"/>
      <c r="B171" s="216" t="s">
        <v>1544</v>
      </c>
      <c r="C171" s="536"/>
      <c r="D171" s="268"/>
      <c r="E171" s="429"/>
      <c r="F171" s="528"/>
    </row>
    <row r="172" spans="1:6" x14ac:dyDescent="0.2">
      <c r="A172" s="536"/>
      <c r="B172" s="216" t="s">
        <v>1545</v>
      </c>
      <c r="C172" s="536"/>
      <c r="D172" s="268"/>
      <c r="E172" s="429"/>
      <c r="F172" s="528"/>
    </row>
    <row r="173" spans="1:6" x14ac:dyDescent="0.2">
      <c r="A173" s="536"/>
      <c r="B173" s="216" t="s">
        <v>1546</v>
      </c>
      <c r="C173" s="536"/>
      <c r="D173" s="268"/>
      <c r="E173" s="429"/>
      <c r="F173" s="528"/>
    </row>
    <row r="174" spans="1:6" x14ac:dyDescent="0.2">
      <c r="A174" s="536"/>
      <c r="B174" s="216" t="s">
        <v>1547</v>
      </c>
      <c r="C174" s="536"/>
      <c r="D174" s="268"/>
      <c r="E174" s="429"/>
      <c r="F174" s="528"/>
    </row>
    <row r="175" spans="1:6" x14ac:dyDescent="0.2">
      <c r="A175" s="536"/>
      <c r="B175" s="216" t="s">
        <v>1548</v>
      </c>
      <c r="C175" s="536"/>
      <c r="D175" s="268"/>
      <c r="E175" s="429"/>
      <c r="F175" s="528"/>
    </row>
    <row r="176" spans="1:6" x14ac:dyDescent="0.2">
      <c r="A176" s="536"/>
      <c r="B176" s="216" t="s">
        <v>1549</v>
      </c>
      <c r="C176" s="536"/>
      <c r="D176" s="268"/>
      <c r="E176" s="429"/>
      <c r="F176" s="528"/>
    </row>
    <row r="177" spans="1:6" ht="24" x14ac:dyDescent="0.2">
      <c r="A177" s="536"/>
      <c r="B177" s="216" t="s">
        <v>1550</v>
      </c>
      <c r="C177" s="536"/>
      <c r="D177" s="268"/>
      <c r="E177" s="429"/>
      <c r="F177" s="528"/>
    </row>
    <row r="178" spans="1:6" ht="24" x14ac:dyDescent="0.2">
      <c r="A178" s="536"/>
      <c r="B178" s="216" t="s">
        <v>1551</v>
      </c>
      <c r="C178" s="536"/>
      <c r="D178" s="268"/>
      <c r="E178" s="429"/>
      <c r="F178" s="528"/>
    </row>
    <row r="179" spans="1:6" ht="12.75" thickBot="1" x14ac:dyDescent="0.25">
      <c r="A179" s="435"/>
      <c r="B179" s="218" t="s">
        <v>1552</v>
      </c>
      <c r="C179" s="435"/>
      <c r="D179" s="269"/>
      <c r="E179" s="430"/>
      <c r="F179" s="529"/>
    </row>
    <row r="180" spans="1:6" ht="24" x14ac:dyDescent="0.2">
      <c r="A180" s="434" t="s">
        <v>1556</v>
      </c>
      <c r="B180" s="216" t="s">
        <v>1557</v>
      </c>
      <c r="C180" s="434" t="s">
        <v>1371</v>
      </c>
      <c r="D180" s="434" t="s">
        <v>237</v>
      </c>
      <c r="E180" s="428" t="s">
        <v>1372</v>
      </c>
      <c r="F180" s="527"/>
    </row>
    <row r="181" spans="1:6" ht="24" x14ac:dyDescent="0.2">
      <c r="A181" s="536"/>
      <c r="B181" s="216" t="s">
        <v>1402</v>
      </c>
      <c r="C181" s="536"/>
      <c r="D181" s="536"/>
      <c r="E181" s="429"/>
      <c r="F181" s="528"/>
    </row>
    <row r="182" spans="1:6" ht="75.75" customHeight="1" thickBot="1" x14ac:dyDescent="0.25">
      <c r="A182" s="435"/>
      <c r="B182" s="218" t="s">
        <v>1558</v>
      </c>
      <c r="C182" s="435"/>
      <c r="D182" s="435"/>
      <c r="E182" s="430"/>
      <c r="F182" s="529"/>
    </row>
    <row r="183" spans="1:6" x14ac:dyDescent="0.2">
      <c r="A183" s="434" t="s">
        <v>1559</v>
      </c>
      <c r="B183" s="216" t="s">
        <v>1394</v>
      </c>
      <c r="C183" s="434" t="s">
        <v>1371</v>
      </c>
      <c r="D183" s="434" t="s">
        <v>237</v>
      </c>
      <c r="E183" s="428" t="s">
        <v>1392</v>
      </c>
      <c r="F183" s="527"/>
    </row>
    <row r="184" spans="1:6" ht="150.75" customHeight="1" thickBot="1" x14ac:dyDescent="0.25">
      <c r="A184" s="435"/>
      <c r="B184" s="218" t="s">
        <v>1560</v>
      </c>
      <c r="C184" s="435"/>
      <c r="D184" s="435"/>
      <c r="E184" s="430"/>
      <c r="F184" s="529"/>
    </row>
    <row r="185" spans="1:6" x14ac:dyDescent="0.2">
      <c r="A185" s="434" t="s">
        <v>1496</v>
      </c>
      <c r="B185" s="216" t="s">
        <v>1497</v>
      </c>
      <c r="C185" s="434" t="s">
        <v>1371</v>
      </c>
      <c r="D185" s="434" t="s">
        <v>237</v>
      </c>
      <c r="E185" s="428" t="s">
        <v>1518</v>
      </c>
      <c r="F185" s="527"/>
    </row>
    <row r="186" spans="1:6" x14ac:dyDescent="0.2">
      <c r="A186" s="536"/>
      <c r="B186" s="216" t="s">
        <v>1498</v>
      </c>
      <c r="C186" s="536"/>
      <c r="D186" s="536"/>
      <c r="E186" s="429"/>
      <c r="F186" s="528"/>
    </row>
    <row r="187" spans="1:6" x14ac:dyDescent="0.2">
      <c r="A187" s="536"/>
      <c r="B187" s="216" t="s">
        <v>1499</v>
      </c>
      <c r="C187" s="536"/>
      <c r="D187" s="536"/>
      <c r="E187" s="429"/>
      <c r="F187" s="528"/>
    </row>
    <row r="188" spans="1:6" x14ac:dyDescent="0.2">
      <c r="A188" s="536"/>
      <c r="B188" s="216" t="s">
        <v>1500</v>
      </c>
      <c r="C188" s="536"/>
      <c r="D188" s="536"/>
      <c r="E188" s="429"/>
      <c r="F188" s="528"/>
    </row>
    <row r="189" spans="1:6" ht="24" x14ac:dyDescent="0.2">
      <c r="A189" s="536"/>
      <c r="B189" s="216" t="s">
        <v>1501</v>
      </c>
      <c r="C189" s="536"/>
      <c r="D189" s="536"/>
      <c r="E189" s="429"/>
      <c r="F189" s="528"/>
    </row>
    <row r="190" spans="1:6" x14ac:dyDescent="0.2">
      <c r="A190" s="536"/>
      <c r="B190" s="216" t="s">
        <v>1502</v>
      </c>
      <c r="C190" s="536"/>
      <c r="D190" s="536"/>
      <c r="E190" s="429"/>
      <c r="F190" s="528"/>
    </row>
    <row r="191" spans="1:6" x14ac:dyDescent="0.2">
      <c r="A191" s="536"/>
      <c r="B191" s="216" t="s">
        <v>1503</v>
      </c>
      <c r="C191" s="536"/>
      <c r="D191" s="536"/>
      <c r="E191" s="429"/>
      <c r="F191" s="528"/>
    </row>
    <row r="192" spans="1:6" ht="24" x14ac:dyDescent="0.2">
      <c r="A192" s="536"/>
      <c r="B192" s="217" t="s">
        <v>1504</v>
      </c>
      <c r="C192" s="536"/>
      <c r="D192" s="536"/>
      <c r="E192" s="429"/>
      <c r="F192" s="528"/>
    </row>
    <row r="193" spans="1:6" x14ac:dyDescent="0.2">
      <c r="A193" s="536"/>
      <c r="B193" s="216" t="s">
        <v>1505</v>
      </c>
      <c r="C193" s="536"/>
      <c r="D193" s="536"/>
      <c r="E193" s="429"/>
      <c r="F193" s="528"/>
    </row>
    <row r="194" spans="1:6" x14ac:dyDescent="0.2">
      <c r="A194" s="536"/>
      <c r="B194" s="216" t="s">
        <v>1506</v>
      </c>
      <c r="C194" s="536"/>
      <c r="D194" s="536"/>
      <c r="E194" s="429"/>
      <c r="F194" s="528"/>
    </row>
    <row r="195" spans="1:6" ht="24" x14ac:dyDescent="0.2">
      <c r="A195" s="536"/>
      <c r="B195" s="217" t="s">
        <v>1507</v>
      </c>
      <c r="C195" s="536"/>
      <c r="D195" s="536"/>
      <c r="E195" s="429"/>
      <c r="F195" s="528"/>
    </row>
    <row r="196" spans="1:6" x14ac:dyDescent="0.2">
      <c r="A196" s="536"/>
      <c r="B196" s="216" t="s">
        <v>1508</v>
      </c>
      <c r="C196" s="536"/>
      <c r="D196" s="536"/>
      <c r="E196" s="429"/>
      <c r="F196" s="528"/>
    </row>
    <row r="197" spans="1:6" x14ac:dyDescent="0.2">
      <c r="A197" s="536"/>
      <c r="B197" s="216" t="s">
        <v>1509</v>
      </c>
      <c r="C197" s="536"/>
      <c r="D197" s="536"/>
      <c r="E197" s="429"/>
      <c r="F197" s="528"/>
    </row>
    <row r="198" spans="1:6" ht="24" x14ac:dyDescent="0.2">
      <c r="A198" s="536"/>
      <c r="B198" s="216" t="s">
        <v>1510</v>
      </c>
      <c r="C198" s="536"/>
      <c r="D198" s="536"/>
      <c r="E198" s="429"/>
      <c r="F198" s="528"/>
    </row>
    <row r="199" spans="1:6" ht="24" x14ac:dyDescent="0.2">
      <c r="A199" s="536"/>
      <c r="B199" s="216" t="s">
        <v>1511</v>
      </c>
      <c r="C199" s="536"/>
      <c r="D199" s="536"/>
      <c r="E199" s="429"/>
      <c r="F199" s="528"/>
    </row>
    <row r="200" spans="1:6" ht="24.75" thickBot="1" x14ac:dyDescent="0.25">
      <c r="A200" s="435"/>
      <c r="B200" s="218" t="s">
        <v>1071</v>
      </c>
      <c r="C200" s="435"/>
      <c r="D200" s="435"/>
      <c r="E200" s="430"/>
      <c r="F200" s="529"/>
    </row>
    <row r="201" spans="1:6" ht="24" x14ac:dyDescent="0.2">
      <c r="A201" s="434" t="s">
        <v>72</v>
      </c>
      <c r="B201" s="216" t="s">
        <v>1561</v>
      </c>
      <c r="C201" s="434" t="s">
        <v>1371</v>
      </c>
      <c r="D201" s="434" t="s">
        <v>237</v>
      </c>
      <c r="E201" s="428" t="s">
        <v>1568</v>
      </c>
      <c r="F201" s="527"/>
    </row>
    <row r="202" spans="1:6" ht="24" x14ac:dyDescent="0.2">
      <c r="A202" s="536"/>
      <c r="B202" s="217" t="s">
        <v>1562</v>
      </c>
      <c r="C202" s="536"/>
      <c r="D202" s="536"/>
      <c r="E202" s="429"/>
      <c r="F202" s="528"/>
    </row>
    <row r="203" spans="1:6" ht="24" x14ac:dyDescent="0.2">
      <c r="A203" s="536"/>
      <c r="B203" s="216" t="s">
        <v>1563</v>
      </c>
      <c r="C203" s="536"/>
      <c r="D203" s="536"/>
      <c r="E203" s="429"/>
      <c r="F203" s="528"/>
    </row>
    <row r="204" spans="1:6" x14ac:dyDescent="0.2">
      <c r="A204" s="536"/>
      <c r="B204" s="216" t="s">
        <v>1564</v>
      </c>
      <c r="C204" s="536"/>
      <c r="D204" s="536"/>
      <c r="E204" s="429"/>
      <c r="F204" s="528"/>
    </row>
    <row r="205" spans="1:6" ht="24" x14ac:dyDescent="0.2">
      <c r="A205" s="536"/>
      <c r="B205" s="217" t="s">
        <v>1565</v>
      </c>
      <c r="C205" s="536"/>
      <c r="D205" s="536"/>
      <c r="E205" s="429"/>
      <c r="F205" s="528"/>
    </row>
    <row r="206" spans="1:6" ht="24" x14ac:dyDescent="0.2">
      <c r="A206" s="536"/>
      <c r="B206" s="217" t="s">
        <v>1566</v>
      </c>
      <c r="C206" s="536"/>
      <c r="D206" s="536"/>
      <c r="E206" s="429"/>
      <c r="F206" s="528"/>
    </row>
    <row r="207" spans="1:6" ht="24.75" thickBot="1" x14ac:dyDescent="0.25">
      <c r="A207" s="435"/>
      <c r="B207" s="218" t="s">
        <v>1567</v>
      </c>
      <c r="C207" s="435"/>
      <c r="D207" s="435"/>
      <c r="E207" s="430"/>
      <c r="F207" s="529"/>
    </row>
    <row r="208" spans="1:6" x14ac:dyDescent="0.2">
      <c r="A208" s="434" t="s">
        <v>1496</v>
      </c>
      <c r="B208" s="216" t="s">
        <v>1497</v>
      </c>
      <c r="C208" s="434" t="s">
        <v>1371</v>
      </c>
      <c r="D208" s="216" t="s">
        <v>986</v>
      </c>
      <c r="E208" s="428" t="s">
        <v>1518</v>
      </c>
      <c r="F208" s="527"/>
    </row>
    <row r="209" spans="1:6" ht="24" x14ac:dyDescent="0.2">
      <c r="A209" s="536"/>
      <c r="B209" s="216" t="s">
        <v>1498</v>
      </c>
      <c r="C209" s="536"/>
      <c r="D209" s="216" t="s">
        <v>1569</v>
      </c>
      <c r="E209" s="429"/>
      <c r="F209" s="528"/>
    </row>
    <row r="210" spans="1:6" x14ac:dyDescent="0.2">
      <c r="A210" s="536"/>
      <c r="B210" s="216" t="s">
        <v>1499</v>
      </c>
      <c r="C210" s="536"/>
      <c r="D210" s="268"/>
      <c r="E210" s="429"/>
      <c r="F210" s="528"/>
    </row>
    <row r="211" spans="1:6" x14ac:dyDescent="0.2">
      <c r="A211" s="536"/>
      <c r="B211" s="216" t="s">
        <v>1500</v>
      </c>
      <c r="C211" s="536"/>
      <c r="D211" s="268"/>
      <c r="E211" s="429"/>
      <c r="F211" s="528"/>
    </row>
    <row r="212" spans="1:6" ht="24" x14ac:dyDescent="0.2">
      <c r="A212" s="536"/>
      <c r="B212" s="216" t="s">
        <v>1501</v>
      </c>
      <c r="C212" s="536"/>
      <c r="D212" s="268"/>
      <c r="E212" s="429"/>
      <c r="F212" s="528"/>
    </row>
    <row r="213" spans="1:6" x14ac:dyDescent="0.2">
      <c r="A213" s="536"/>
      <c r="B213" s="216" t="s">
        <v>1502</v>
      </c>
      <c r="C213" s="536"/>
      <c r="D213" s="268"/>
      <c r="E213" s="429"/>
      <c r="F213" s="528"/>
    </row>
    <row r="214" spans="1:6" x14ac:dyDescent="0.2">
      <c r="A214" s="536"/>
      <c r="B214" s="216" t="s">
        <v>1503</v>
      </c>
      <c r="C214" s="536"/>
      <c r="D214" s="268"/>
      <c r="E214" s="429"/>
      <c r="F214" s="528"/>
    </row>
    <row r="215" spans="1:6" ht="24" x14ac:dyDescent="0.2">
      <c r="A215" s="536"/>
      <c r="B215" s="217" t="s">
        <v>1504</v>
      </c>
      <c r="C215" s="536"/>
      <c r="D215" s="268"/>
      <c r="E215" s="429"/>
      <c r="F215" s="528"/>
    </row>
    <row r="216" spans="1:6" ht="24" x14ac:dyDescent="0.2">
      <c r="A216" s="536"/>
      <c r="B216" s="216" t="s">
        <v>1526</v>
      </c>
      <c r="C216" s="536"/>
      <c r="D216" s="268"/>
      <c r="E216" s="429"/>
      <c r="F216" s="528"/>
    </row>
    <row r="217" spans="1:6" ht="24" x14ac:dyDescent="0.2">
      <c r="A217" s="536"/>
      <c r="B217" s="216" t="s">
        <v>1507</v>
      </c>
      <c r="C217" s="536"/>
      <c r="D217" s="268"/>
      <c r="E217" s="429"/>
      <c r="F217" s="528"/>
    </row>
    <row r="218" spans="1:6" x14ac:dyDescent="0.2">
      <c r="A218" s="536"/>
      <c r="B218" s="216" t="s">
        <v>1508</v>
      </c>
      <c r="C218" s="536"/>
      <c r="D218" s="268"/>
      <c r="E218" s="429"/>
      <c r="F218" s="528"/>
    </row>
    <row r="219" spans="1:6" x14ac:dyDescent="0.2">
      <c r="A219" s="536"/>
      <c r="B219" s="216" t="s">
        <v>1509</v>
      </c>
      <c r="C219" s="536"/>
      <c r="D219" s="268"/>
      <c r="E219" s="429"/>
      <c r="F219" s="528"/>
    </row>
    <row r="220" spans="1:6" ht="24" x14ac:dyDescent="0.2">
      <c r="A220" s="536"/>
      <c r="B220" s="216" t="s">
        <v>1510</v>
      </c>
      <c r="C220" s="536"/>
      <c r="D220" s="268"/>
      <c r="E220" s="429"/>
      <c r="F220" s="528"/>
    </row>
    <row r="221" spans="1:6" ht="24" x14ac:dyDescent="0.2">
      <c r="A221" s="536"/>
      <c r="B221" s="216" t="s">
        <v>1511</v>
      </c>
      <c r="C221" s="536"/>
      <c r="D221" s="268"/>
      <c r="E221" s="429"/>
      <c r="F221" s="528"/>
    </row>
    <row r="222" spans="1:6" ht="24.75" thickBot="1" x14ac:dyDescent="0.25">
      <c r="A222" s="435"/>
      <c r="B222" s="218" t="s">
        <v>1071</v>
      </c>
      <c r="C222" s="435"/>
      <c r="D222" s="269"/>
      <c r="E222" s="430"/>
      <c r="F222" s="529"/>
    </row>
    <row r="223" spans="1:6" x14ac:dyDescent="0.2">
      <c r="A223" s="265"/>
    </row>
    <row r="224" spans="1:6" ht="12.75" thickBot="1" x14ac:dyDescent="0.25">
      <c r="A224" s="265"/>
    </row>
    <row r="225" spans="1:6" ht="24" x14ac:dyDescent="0.2">
      <c r="A225" s="434" t="s">
        <v>1538</v>
      </c>
      <c r="B225" s="266" t="s">
        <v>1539</v>
      </c>
      <c r="C225" s="434" t="s">
        <v>1371</v>
      </c>
      <c r="D225" s="267" t="s">
        <v>1570</v>
      </c>
      <c r="E225" s="428" t="s">
        <v>1555</v>
      </c>
      <c r="F225" s="527"/>
    </row>
    <row r="226" spans="1:6" ht="24" x14ac:dyDescent="0.2">
      <c r="A226" s="536"/>
      <c r="B226" s="216" t="s">
        <v>1540</v>
      </c>
      <c r="C226" s="536"/>
      <c r="D226" s="216" t="s">
        <v>1571</v>
      </c>
      <c r="E226" s="429"/>
      <c r="F226" s="528"/>
    </row>
    <row r="227" spans="1:6" ht="24" x14ac:dyDescent="0.2">
      <c r="A227" s="536"/>
      <c r="B227" s="216" t="s">
        <v>1541</v>
      </c>
      <c r="C227" s="536"/>
      <c r="D227" s="268"/>
      <c r="E227" s="429"/>
      <c r="F227" s="528"/>
    </row>
    <row r="228" spans="1:6" x14ac:dyDescent="0.2">
      <c r="A228" s="536"/>
      <c r="B228" s="216" t="s">
        <v>1542</v>
      </c>
      <c r="C228" s="536"/>
      <c r="D228" s="268"/>
      <c r="E228" s="429"/>
      <c r="F228" s="528"/>
    </row>
    <row r="229" spans="1:6" ht="24" x14ac:dyDescent="0.2">
      <c r="A229" s="536"/>
      <c r="B229" s="216" t="s">
        <v>1543</v>
      </c>
      <c r="C229" s="536"/>
      <c r="D229" s="268"/>
      <c r="E229" s="429"/>
      <c r="F229" s="528"/>
    </row>
    <row r="230" spans="1:6" x14ac:dyDescent="0.2">
      <c r="A230" s="536"/>
      <c r="B230" s="216" t="s">
        <v>1544</v>
      </c>
      <c r="C230" s="536"/>
      <c r="D230" s="268"/>
      <c r="E230" s="429"/>
      <c r="F230" s="528"/>
    </row>
    <row r="231" spans="1:6" x14ac:dyDescent="0.2">
      <c r="A231" s="536"/>
      <c r="B231" s="216" t="s">
        <v>1545</v>
      </c>
      <c r="C231" s="536"/>
      <c r="D231" s="268"/>
      <c r="E231" s="429"/>
      <c r="F231" s="528"/>
    </row>
    <row r="232" spans="1:6" x14ac:dyDescent="0.2">
      <c r="A232" s="536"/>
      <c r="B232" s="216" t="s">
        <v>1546</v>
      </c>
      <c r="C232" s="536"/>
      <c r="D232" s="268"/>
      <c r="E232" s="429"/>
      <c r="F232" s="528"/>
    </row>
    <row r="233" spans="1:6" x14ac:dyDescent="0.2">
      <c r="A233" s="536"/>
      <c r="B233" s="216" t="s">
        <v>1547</v>
      </c>
      <c r="C233" s="536"/>
      <c r="D233" s="268"/>
      <c r="E233" s="429"/>
      <c r="F233" s="528"/>
    </row>
    <row r="234" spans="1:6" x14ac:dyDescent="0.2">
      <c r="A234" s="536"/>
      <c r="B234" s="216" t="s">
        <v>1548</v>
      </c>
      <c r="C234" s="536"/>
      <c r="D234" s="268"/>
      <c r="E234" s="429"/>
      <c r="F234" s="528"/>
    </row>
    <row r="235" spans="1:6" x14ac:dyDescent="0.2">
      <c r="A235" s="536"/>
      <c r="B235" s="216" t="s">
        <v>1549</v>
      </c>
      <c r="C235" s="536"/>
      <c r="D235" s="268"/>
      <c r="E235" s="429"/>
      <c r="F235" s="528"/>
    </row>
    <row r="236" spans="1:6" ht="24" x14ac:dyDescent="0.2">
      <c r="A236" s="536"/>
      <c r="B236" s="216" t="s">
        <v>1550</v>
      </c>
      <c r="C236" s="536"/>
      <c r="D236" s="268"/>
      <c r="E236" s="429"/>
      <c r="F236" s="528"/>
    </row>
    <row r="237" spans="1:6" ht="24" x14ac:dyDescent="0.2">
      <c r="A237" s="536"/>
      <c r="B237" s="216" t="s">
        <v>1551</v>
      </c>
      <c r="C237" s="536"/>
      <c r="D237" s="268"/>
      <c r="E237" s="429"/>
      <c r="F237" s="528"/>
    </row>
    <row r="238" spans="1:6" ht="12.75" thickBot="1" x14ac:dyDescent="0.25">
      <c r="A238" s="435"/>
      <c r="B238" s="218" t="s">
        <v>1552</v>
      </c>
      <c r="C238" s="435"/>
      <c r="D238" s="269"/>
      <c r="E238" s="430"/>
      <c r="F238" s="529"/>
    </row>
    <row r="239" spans="1:6" ht="24" x14ac:dyDescent="0.2">
      <c r="A239" s="434" t="s">
        <v>1572</v>
      </c>
      <c r="B239" s="216" t="s">
        <v>1539</v>
      </c>
      <c r="C239" s="434" t="s">
        <v>1371</v>
      </c>
      <c r="D239" s="217" t="s">
        <v>1570</v>
      </c>
      <c r="E239" s="428" t="s">
        <v>1555</v>
      </c>
      <c r="F239" s="527"/>
    </row>
    <row r="240" spans="1:6" ht="24" x14ac:dyDescent="0.2">
      <c r="A240" s="536"/>
      <c r="B240" s="216" t="s">
        <v>1540</v>
      </c>
      <c r="C240" s="536"/>
      <c r="D240" s="216" t="s">
        <v>1571</v>
      </c>
      <c r="E240" s="429"/>
      <c r="F240" s="528"/>
    </row>
    <row r="241" spans="1:6" ht="24" x14ac:dyDescent="0.2">
      <c r="A241" s="536"/>
      <c r="B241" s="216" t="s">
        <v>1541</v>
      </c>
      <c r="C241" s="536"/>
      <c r="D241" s="268"/>
      <c r="E241" s="429"/>
      <c r="F241" s="528"/>
    </row>
    <row r="242" spans="1:6" x14ac:dyDescent="0.2">
      <c r="A242" s="536"/>
      <c r="B242" s="216" t="s">
        <v>1542</v>
      </c>
      <c r="C242" s="536"/>
      <c r="D242" s="268"/>
      <c r="E242" s="429"/>
      <c r="F242" s="528"/>
    </row>
    <row r="243" spans="1:6" ht="24" x14ac:dyDescent="0.2">
      <c r="A243" s="536"/>
      <c r="B243" s="216" t="s">
        <v>1543</v>
      </c>
      <c r="C243" s="536"/>
      <c r="D243" s="268"/>
      <c r="E243" s="429"/>
      <c r="F243" s="528"/>
    </row>
    <row r="244" spans="1:6" x14ac:dyDescent="0.2">
      <c r="A244" s="536"/>
      <c r="B244" s="216" t="s">
        <v>1544</v>
      </c>
      <c r="C244" s="536"/>
      <c r="D244" s="268"/>
      <c r="E244" s="429"/>
      <c r="F244" s="528"/>
    </row>
    <row r="245" spans="1:6" x14ac:dyDescent="0.2">
      <c r="A245" s="536"/>
      <c r="B245" s="216" t="s">
        <v>1545</v>
      </c>
      <c r="C245" s="536"/>
      <c r="D245" s="268"/>
      <c r="E245" s="429"/>
      <c r="F245" s="528"/>
    </row>
    <row r="246" spans="1:6" x14ac:dyDescent="0.2">
      <c r="A246" s="536"/>
      <c r="B246" s="216" t="s">
        <v>1546</v>
      </c>
      <c r="C246" s="536"/>
      <c r="D246" s="268"/>
      <c r="E246" s="429"/>
      <c r="F246" s="528"/>
    </row>
    <row r="247" spans="1:6" x14ac:dyDescent="0.2">
      <c r="A247" s="536"/>
      <c r="B247" s="216" t="s">
        <v>1547</v>
      </c>
      <c r="C247" s="536"/>
      <c r="D247" s="268"/>
      <c r="E247" s="429"/>
      <c r="F247" s="528"/>
    </row>
    <row r="248" spans="1:6" x14ac:dyDescent="0.2">
      <c r="A248" s="536"/>
      <c r="B248" s="216" t="s">
        <v>1548</v>
      </c>
      <c r="C248" s="536"/>
      <c r="D248" s="268"/>
      <c r="E248" s="429"/>
      <c r="F248" s="528"/>
    </row>
    <row r="249" spans="1:6" x14ac:dyDescent="0.2">
      <c r="A249" s="536"/>
      <c r="B249" s="216" t="s">
        <v>1549</v>
      </c>
      <c r="C249" s="536"/>
      <c r="D249" s="268"/>
      <c r="E249" s="429"/>
      <c r="F249" s="528"/>
    </row>
    <row r="250" spans="1:6" ht="24" x14ac:dyDescent="0.2">
      <c r="A250" s="536"/>
      <c r="B250" s="216" t="s">
        <v>1550</v>
      </c>
      <c r="C250" s="536"/>
      <c r="D250" s="268"/>
      <c r="E250" s="429"/>
      <c r="F250" s="528"/>
    </row>
    <row r="251" spans="1:6" ht="24" x14ac:dyDescent="0.2">
      <c r="A251" s="536"/>
      <c r="B251" s="216" t="s">
        <v>1573</v>
      </c>
      <c r="C251" s="536"/>
      <c r="D251" s="268"/>
      <c r="E251" s="429"/>
      <c r="F251" s="528"/>
    </row>
    <row r="252" spans="1:6" ht="12.75" thickBot="1" x14ac:dyDescent="0.25">
      <c r="A252" s="435"/>
      <c r="B252" s="218" t="s">
        <v>490</v>
      </c>
      <c r="C252" s="435"/>
      <c r="D252" s="269"/>
      <c r="E252" s="430"/>
      <c r="F252" s="529"/>
    </row>
    <row r="253" spans="1:6" x14ac:dyDescent="0.2">
      <c r="A253" s="434" t="s">
        <v>1574</v>
      </c>
      <c r="B253" s="216" t="s">
        <v>1575</v>
      </c>
      <c r="C253" s="434" t="s">
        <v>1371</v>
      </c>
      <c r="D253" s="216" t="s">
        <v>1582</v>
      </c>
      <c r="E253" s="428" t="s">
        <v>1427</v>
      </c>
      <c r="F253" s="434" t="s">
        <v>1537</v>
      </c>
    </row>
    <row r="254" spans="1:6" ht="24" x14ac:dyDescent="0.2">
      <c r="A254" s="536"/>
      <c r="B254" s="217" t="s">
        <v>1576</v>
      </c>
      <c r="C254" s="536"/>
      <c r="D254" s="216" t="s">
        <v>1583</v>
      </c>
      <c r="E254" s="429"/>
      <c r="F254" s="536"/>
    </row>
    <row r="255" spans="1:6" x14ac:dyDescent="0.2">
      <c r="A255" s="536"/>
      <c r="B255" s="216" t="s">
        <v>1577</v>
      </c>
      <c r="C255" s="536"/>
      <c r="D255" s="268"/>
      <c r="E255" s="429"/>
      <c r="F255" s="536"/>
    </row>
    <row r="256" spans="1:6" x14ac:dyDescent="0.2">
      <c r="A256" s="536"/>
      <c r="B256" s="216" t="s">
        <v>1578</v>
      </c>
      <c r="C256" s="536"/>
      <c r="D256" s="268"/>
      <c r="E256" s="429"/>
      <c r="F256" s="536"/>
    </row>
    <row r="257" spans="1:6" ht="48" x14ac:dyDescent="0.2">
      <c r="A257" s="536"/>
      <c r="B257" s="216" t="s">
        <v>1579</v>
      </c>
      <c r="C257" s="536"/>
      <c r="D257" s="268"/>
      <c r="E257" s="429"/>
      <c r="F257" s="536"/>
    </row>
    <row r="258" spans="1:6" x14ac:dyDescent="0.2">
      <c r="A258" s="536"/>
      <c r="B258" s="216" t="s">
        <v>1580</v>
      </c>
      <c r="C258" s="536"/>
      <c r="D258" s="268"/>
      <c r="E258" s="429"/>
      <c r="F258" s="536"/>
    </row>
    <row r="259" spans="1:6" ht="12.75" thickBot="1" x14ac:dyDescent="0.25">
      <c r="A259" s="435"/>
      <c r="B259" s="218" t="s">
        <v>1581</v>
      </c>
      <c r="C259" s="435"/>
      <c r="D259" s="269"/>
      <c r="E259" s="430"/>
      <c r="F259" s="435"/>
    </row>
    <row r="260" spans="1:6" ht="24" x14ac:dyDescent="0.2">
      <c r="A260" s="434" t="s">
        <v>1584</v>
      </c>
      <c r="B260" s="217" t="s">
        <v>1585</v>
      </c>
      <c r="C260" s="434" t="s">
        <v>1371</v>
      </c>
      <c r="D260" s="216" t="s">
        <v>1582</v>
      </c>
      <c r="E260" s="428" t="s">
        <v>1594</v>
      </c>
      <c r="F260" s="527"/>
    </row>
    <row r="261" spans="1:6" ht="24" x14ac:dyDescent="0.2">
      <c r="A261" s="536"/>
      <c r="B261" s="217" t="s">
        <v>1586</v>
      </c>
      <c r="C261" s="536"/>
      <c r="D261" s="216" t="s">
        <v>1583</v>
      </c>
      <c r="E261" s="429"/>
      <c r="F261" s="528"/>
    </row>
    <row r="262" spans="1:6" x14ac:dyDescent="0.2">
      <c r="A262" s="536"/>
      <c r="B262" s="216" t="s">
        <v>1587</v>
      </c>
      <c r="C262" s="536"/>
      <c r="D262" s="268"/>
      <c r="E262" s="429"/>
      <c r="F262" s="528"/>
    </row>
    <row r="263" spans="1:6" x14ac:dyDescent="0.2">
      <c r="A263" s="536"/>
      <c r="B263" s="216" t="s">
        <v>1588</v>
      </c>
      <c r="C263" s="536"/>
      <c r="D263" s="268"/>
      <c r="E263" s="429"/>
      <c r="F263" s="528"/>
    </row>
    <row r="264" spans="1:6" x14ac:dyDescent="0.2">
      <c r="A264" s="536"/>
      <c r="B264" s="216" t="s">
        <v>1589</v>
      </c>
      <c r="C264" s="536"/>
      <c r="D264" s="268"/>
      <c r="E264" s="429"/>
      <c r="F264" s="528"/>
    </row>
    <row r="265" spans="1:6" ht="24" x14ac:dyDescent="0.2">
      <c r="A265" s="536"/>
      <c r="B265" s="216" t="s">
        <v>1590</v>
      </c>
      <c r="C265" s="536"/>
      <c r="D265" s="268"/>
      <c r="E265" s="429"/>
      <c r="F265" s="528"/>
    </row>
    <row r="266" spans="1:6" x14ac:dyDescent="0.2">
      <c r="A266" s="536"/>
      <c r="B266" s="216" t="s">
        <v>1591</v>
      </c>
      <c r="C266" s="536"/>
      <c r="D266" s="268"/>
      <c r="E266" s="429"/>
      <c r="F266" s="528"/>
    </row>
    <row r="267" spans="1:6" x14ac:dyDescent="0.2">
      <c r="A267" s="536"/>
      <c r="B267" s="216" t="s">
        <v>1592</v>
      </c>
      <c r="C267" s="536"/>
      <c r="D267" s="268"/>
      <c r="E267" s="429"/>
      <c r="F267" s="528"/>
    </row>
    <row r="268" spans="1:6" ht="12.75" thickBot="1" x14ac:dyDescent="0.25">
      <c r="A268" s="435"/>
      <c r="B268" s="218" t="s">
        <v>1593</v>
      </c>
      <c r="C268" s="435"/>
      <c r="D268" s="269"/>
      <c r="E268" s="430"/>
      <c r="F268" s="529"/>
    </row>
    <row r="269" spans="1:6" ht="24" x14ac:dyDescent="0.2">
      <c r="A269" s="434" t="s">
        <v>1595</v>
      </c>
      <c r="B269" s="217" t="s">
        <v>1596</v>
      </c>
      <c r="C269" s="434" t="s">
        <v>1371</v>
      </c>
      <c r="D269" s="216" t="s">
        <v>1582</v>
      </c>
      <c r="E269" s="428" t="s">
        <v>1598</v>
      </c>
      <c r="F269" s="434" t="s">
        <v>1537</v>
      </c>
    </row>
    <row r="270" spans="1:6" ht="36.75" thickBot="1" x14ac:dyDescent="0.25">
      <c r="A270" s="435"/>
      <c r="B270" s="232" t="s">
        <v>1597</v>
      </c>
      <c r="C270" s="435"/>
      <c r="D270" s="218" t="s">
        <v>1583</v>
      </c>
      <c r="E270" s="430"/>
      <c r="F270" s="435"/>
    </row>
    <row r="271" spans="1:6" x14ac:dyDescent="0.2">
      <c r="A271" s="434" t="s">
        <v>518</v>
      </c>
      <c r="B271" s="216" t="s">
        <v>1527</v>
      </c>
      <c r="C271" s="434" t="s">
        <v>1371</v>
      </c>
      <c r="D271" s="216" t="s">
        <v>1582</v>
      </c>
      <c r="E271" s="428" t="s">
        <v>1536</v>
      </c>
      <c r="F271" s="434" t="s">
        <v>1537</v>
      </c>
    </row>
    <row r="272" spans="1:6" ht="24" x14ac:dyDescent="0.2">
      <c r="A272" s="536"/>
      <c r="B272" s="216" t="s">
        <v>1528</v>
      </c>
      <c r="C272" s="536"/>
      <c r="D272" s="216" t="s">
        <v>1583</v>
      </c>
      <c r="E272" s="429"/>
      <c r="F272" s="536"/>
    </row>
    <row r="273" spans="1:6" x14ac:dyDescent="0.2">
      <c r="A273" s="536"/>
      <c r="B273" s="216" t="s">
        <v>1529</v>
      </c>
      <c r="C273" s="536"/>
      <c r="D273" s="268"/>
      <c r="E273" s="429"/>
      <c r="F273" s="536"/>
    </row>
    <row r="274" spans="1:6" x14ac:dyDescent="0.2">
      <c r="A274" s="536"/>
      <c r="B274" s="216" t="s">
        <v>1530</v>
      </c>
      <c r="C274" s="536"/>
      <c r="D274" s="268"/>
      <c r="E274" s="429"/>
      <c r="F274" s="536"/>
    </row>
    <row r="275" spans="1:6" x14ac:dyDescent="0.2">
      <c r="A275" s="536"/>
      <c r="B275" s="216" t="s">
        <v>1531</v>
      </c>
      <c r="C275" s="536"/>
      <c r="D275" s="268"/>
      <c r="E275" s="429"/>
      <c r="F275" s="536"/>
    </row>
    <row r="276" spans="1:6" x14ac:dyDescent="0.2">
      <c r="A276" s="536"/>
      <c r="B276" s="216" t="s">
        <v>1532</v>
      </c>
      <c r="C276" s="536"/>
      <c r="D276" s="268"/>
      <c r="E276" s="429"/>
      <c r="F276" s="536"/>
    </row>
    <row r="277" spans="1:6" x14ac:dyDescent="0.2">
      <c r="A277" s="536"/>
      <c r="B277" s="216" t="s">
        <v>1533</v>
      </c>
      <c r="C277" s="536"/>
      <c r="D277" s="268"/>
      <c r="E277" s="429"/>
      <c r="F277" s="536"/>
    </row>
    <row r="278" spans="1:6" ht="24" x14ac:dyDescent="0.2">
      <c r="A278" s="536"/>
      <c r="B278" s="216" t="s">
        <v>1534</v>
      </c>
      <c r="C278" s="536"/>
      <c r="D278" s="268"/>
      <c r="E278" s="429"/>
      <c r="F278" s="536"/>
    </row>
    <row r="279" spans="1:6" ht="48.75" thickBot="1" x14ac:dyDescent="0.25">
      <c r="A279" s="435"/>
      <c r="B279" s="218" t="s">
        <v>1535</v>
      </c>
      <c r="C279" s="435"/>
      <c r="D279" s="269"/>
      <c r="E279" s="430"/>
      <c r="F279" s="435"/>
    </row>
    <row r="280" spans="1:6" x14ac:dyDescent="0.2">
      <c r="A280" s="270"/>
    </row>
  </sheetData>
  <mergeCells count="142">
    <mergeCell ref="A271:A279"/>
    <mergeCell ref="C271:C279"/>
    <mergeCell ref="E271:E279"/>
    <mergeCell ref="F271:F279"/>
    <mergeCell ref="A260:A268"/>
    <mergeCell ref="C260:C268"/>
    <mergeCell ref="E260:E268"/>
    <mergeCell ref="F260:F268"/>
    <mergeCell ref="A269:A270"/>
    <mergeCell ref="C269:C270"/>
    <mergeCell ref="E269:E270"/>
    <mergeCell ref="F269:F270"/>
    <mergeCell ref="A239:A252"/>
    <mergeCell ref="C239:C252"/>
    <mergeCell ref="E239:E252"/>
    <mergeCell ref="F239:F252"/>
    <mergeCell ref="A253:A259"/>
    <mergeCell ref="C253:C259"/>
    <mergeCell ref="E253:E259"/>
    <mergeCell ref="F253:F259"/>
    <mergeCell ref="A208:A222"/>
    <mergeCell ref="C208:C222"/>
    <mergeCell ref="E208:E222"/>
    <mergeCell ref="F208:F222"/>
    <mergeCell ref="A225:A238"/>
    <mergeCell ref="C225:C238"/>
    <mergeCell ref="E225:E238"/>
    <mergeCell ref="F225:F238"/>
    <mergeCell ref="A185:A200"/>
    <mergeCell ref="C185:C200"/>
    <mergeCell ref="D185:D200"/>
    <mergeCell ref="E185:E200"/>
    <mergeCell ref="F185:F200"/>
    <mergeCell ref="A201:A207"/>
    <mergeCell ref="C201:C207"/>
    <mergeCell ref="D201:D207"/>
    <mergeCell ref="E201:E207"/>
    <mergeCell ref="F201:F207"/>
    <mergeCell ref="A180:A182"/>
    <mergeCell ref="C180:C182"/>
    <mergeCell ref="D180:D182"/>
    <mergeCell ref="E180:E182"/>
    <mergeCell ref="F180:F182"/>
    <mergeCell ref="A183:A184"/>
    <mergeCell ref="C183:C184"/>
    <mergeCell ref="D183:D184"/>
    <mergeCell ref="E183:E184"/>
    <mergeCell ref="F183:F184"/>
    <mergeCell ref="A155:A163"/>
    <mergeCell ref="C155:C163"/>
    <mergeCell ref="D155:D163"/>
    <mergeCell ref="E155:E163"/>
    <mergeCell ref="F155:F163"/>
    <mergeCell ref="A166:A179"/>
    <mergeCell ref="C166:C179"/>
    <mergeCell ref="E166:E179"/>
    <mergeCell ref="F166:F179"/>
    <mergeCell ref="A135:A139"/>
    <mergeCell ref="C135:C139"/>
    <mergeCell ref="D135:D139"/>
    <mergeCell ref="E135:E139"/>
    <mergeCell ref="F135:F139"/>
    <mergeCell ref="A140:A154"/>
    <mergeCell ref="C140:C154"/>
    <mergeCell ref="D140:D154"/>
    <mergeCell ref="E140:E154"/>
    <mergeCell ref="F140:F154"/>
    <mergeCell ref="A97:A115"/>
    <mergeCell ref="C97:C115"/>
    <mergeCell ref="D97:D115"/>
    <mergeCell ref="E97:E115"/>
    <mergeCell ref="F97:F115"/>
    <mergeCell ref="A116:A134"/>
    <mergeCell ref="C116:C134"/>
    <mergeCell ref="E116:E134"/>
    <mergeCell ref="F116:F134"/>
    <mergeCell ref="A78:A85"/>
    <mergeCell ref="C78:C85"/>
    <mergeCell ref="D78:D85"/>
    <mergeCell ref="E78:E85"/>
    <mergeCell ref="F78:F85"/>
    <mergeCell ref="A88:A96"/>
    <mergeCell ref="C88:C96"/>
    <mergeCell ref="E88:E96"/>
    <mergeCell ref="F88:F96"/>
    <mergeCell ref="A60:A74"/>
    <mergeCell ref="C60:C74"/>
    <mergeCell ref="D60:D74"/>
    <mergeCell ref="E60:E74"/>
    <mergeCell ref="F60:F74"/>
    <mergeCell ref="A75:A77"/>
    <mergeCell ref="C75:C77"/>
    <mergeCell ref="D75:D77"/>
    <mergeCell ref="E75:E77"/>
    <mergeCell ref="F75:F77"/>
    <mergeCell ref="A52:A56"/>
    <mergeCell ref="C52:C56"/>
    <mergeCell ref="D52:D56"/>
    <mergeCell ref="E52:E56"/>
    <mergeCell ref="F52:F56"/>
    <mergeCell ref="A57:A59"/>
    <mergeCell ref="C57:C59"/>
    <mergeCell ref="D57:D59"/>
    <mergeCell ref="E57:E59"/>
    <mergeCell ref="F57:F59"/>
    <mergeCell ref="A36:A44"/>
    <mergeCell ref="C36:C44"/>
    <mergeCell ref="E36:E44"/>
    <mergeCell ref="F36:F44"/>
    <mergeCell ref="A47:A51"/>
    <mergeCell ref="C47:C51"/>
    <mergeCell ref="D47:D51"/>
    <mergeCell ref="E47:E51"/>
    <mergeCell ref="F47:F51"/>
    <mergeCell ref="A21:A25"/>
    <mergeCell ref="C21:C25"/>
    <mergeCell ref="D21:D25"/>
    <mergeCell ref="E21:E25"/>
    <mergeCell ref="F21:F25"/>
    <mergeCell ref="A26:A35"/>
    <mergeCell ref="C26:C35"/>
    <mergeCell ref="E26:E35"/>
    <mergeCell ref="F26:F35"/>
    <mergeCell ref="A7:A16"/>
    <mergeCell ref="C7:C16"/>
    <mergeCell ref="E7:E16"/>
    <mergeCell ref="F7:F16"/>
    <mergeCell ref="A17:A20"/>
    <mergeCell ref="C17:C20"/>
    <mergeCell ref="D17:D20"/>
    <mergeCell ref="E17:E20"/>
    <mergeCell ref="F17:F20"/>
    <mergeCell ref="A1:A2"/>
    <mergeCell ref="B1:B2"/>
    <mergeCell ref="C1:C2"/>
    <mergeCell ref="D1:D2"/>
    <mergeCell ref="F1:F2"/>
    <mergeCell ref="A3:A6"/>
    <mergeCell ref="C3:C6"/>
    <mergeCell ref="D3:D6"/>
    <mergeCell ref="E3:E6"/>
    <mergeCell ref="F3:F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31" workbookViewId="0">
      <selection activeCell="I5" sqref="I5"/>
    </sheetView>
  </sheetViews>
  <sheetFormatPr defaultRowHeight="12.75" x14ac:dyDescent="0.2"/>
  <cols>
    <col min="1" max="1" width="12.85546875" style="371" customWidth="1"/>
    <col min="2" max="2" width="25.7109375" style="371" customWidth="1"/>
    <col min="3" max="3" width="21.42578125" style="371" customWidth="1"/>
    <col min="4" max="4" width="25.5703125" style="371" customWidth="1"/>
    <col min="5" max="5" width="13.5703125" customWidth="1"/>
    <col min="6" max="6" width="29" customWidth="1"/>
    <col min="7" max="7" width="11.85546875" customWidth="1"/>
  </cols>
  <sheetData>
    <row r="1" spans="1:6" s="18" customFormat="1" ht="24" customHeight="1" x14ac:dyDescent="0.2">
      <c r="A1" s="73" t="s">
        <v>1</v>
      </c>
      <c r="B1" s="17" t="s">
        <v>3</v>
      </c>
      <c r="C1" s="17" t="s">
        <v>22</v>
      </c>
      <c r="D1" s="17" t="s">
        <v>21</v>
      </c>
      <c r="E1" s="366" t="s">
        <v>20</v>
      </c>
      <c r="F1" s="367" t="s">
        <v>19</v>
      </c>
    </row>
    <row r="2" spans="1:6" ht="67.5" x14ac:dyDescent="0.2">
      <c r="A2" s="77" t="s">
        <v>2133</v>
      </c>
      <c r="B2" s="368" t="s">
        <v>2134</v>
      </c>
      <c r="C2" s="368" t="s">
        <v>313</v>
      </c>
      <c r="D2" s="368" t="s">
        <v>2135</v>
      </c>
      <c r="E2" s="369" t="s">
        <v>2136</v>
      </c>
    </row>
    <row r="3" spans="1:6" ht="67.5" x14ac:dyDescent="0.2">
      <c r="A3" s="77" t="s">
        <v>2137</v>
      </c>
      <c r="B3" s="368" t="s">
        <v>2138</v>
      </c>
      <c r="C3" s="368" t="s">
        <v>97</v>
      </c>
      <c r="D3" s="368" t="s">
        <v>2135</v>
      </c>
      <c r="E3" s="370" t="s">
        <v>2139</v>
      </c>
    </row>
    <row r="4" spans="1:6" ht="67.5" x14ac:dyDescent="0.2">
      <c r="A4" s="77" t="s">
        <v>2133</v>
      </c>
      <c r="B4" s="368" t="s">
        <v>2134</v>
      </c>
      <c r="C4" s="368" t="s">
        <v>190</v>
      </c>
      <c r="D4" s="368" t="s">
        <v>2135</v>
      </c>
      <c r="E4" s="369" t="s">
        <v>2136</v>
      </c>
    </row>
    <row r="5" spans="1:6" ht="67.5" x14ac:dyDescent="0.2">
      <c r="A5" s="77" t="s">
        <v>2133</v>
      </c>
      <c r="B5" s="368" t="s">
        <v>2134</v>
      </c>
      <c r="C5" s="368" t="s">
        <v>353</v>
      </c>
      <c r="D5" s="368" t="s">
        <v>2135</v>
      </c>
      <c r="E5" s="370">
        <v>26.85</v>
      </c>
    </row>
    <row r="6" spans="1:6" ht="67.5" x14ac:dyDescent="0.2">
      <c r="A6" s="77" t="s">
        <v>2140</v>
      </c>
      <c r="B6" s="368" t="s">
        <v>2141</v>
      </c>
      <c r="C6" s="368" t="s">
        <v>49</v>
      </c>
      <c r="D6" s="368" t="s">
        <v>2135</v>
      </c>
      <c r="E6" s="370">
        <v>26.85</v>
      </c>
    </row>
    <row r="7" spans="1:6" ht="67.5" x14ac:dyDescent="0.2">
      <c r="A7" s="77" t="s">
        <v>2140</v>
      </c>
      <c r="B7" s="368" t="s">
        <v>2141</v>
      </c>
      <c r="C7" s="368" t="s">
        <v>353</v>
      </c>
      <c r="D7" s="368" t="s">
        <v>2135</v>
      </c>
      <c r="E7" s="370">
        <v>26.85</v>
      </c>
    </row>
    <row r="8" spans="1:6" ht="78.75" x14ac:dyDescent="0.2">
      <c r="A8" s="77" t="s">
        <v>2142</v>
      </c>
      <c r="B8" s="368" t="s">
        <v>2143</v>
      </c>
      <c r="C8" s="368" t="s">
        <v>416</v>
      </c>
      <c r="D8" s="368" t="s">
        <v>2135</v>
      </c>
      <c r="E8" s="369" t="s">
        <v>2144</v>
      </c>
    </row>
    <row r="9" spans="1:6" ht="67.5" x14ac:dyDescent="0.2">
      <c r="A9" s="77" t="s">
        <v>2145</v>
      </c>
      <c r="B9" s="368" t="s">
        <v>2146</v>
      </c>
      <c r="C9" s="368" t="s">
        <v>313</v>
      </c>
      <c r="D9" s="368" t="s">
        <v>2135</v>
      </c>
      <c r="E9" s="369" t="s">
        <v>2144</v>
      </c>
    </row>
    <row r="10" spans="1:6" ht="58.9" customHeight="1" x14ac:dyDescent="0.2">
      <c r="A10" s="55" t="s">
        <v>2147</v>
      </c>
      <c r="B10" s="56" t="s">
        <v>2148</v>
      </c>
      <c r="C10" s="56" t="s">
        <v>5</v>
      </c>
      <c r="D10" s="56" t="s">
        <v>2135</v>
      </c>
      <c r="E10" s="369" t="s">
        <v>2149</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
  <sheetViews>
    <sheetView workbookViewId="0">
      <selection activeCell="J5" sqref="J5"/>
    </sheetView>
  </sheetViews>
  <sheetFormatPr defaultRowHeight="12.75" x14ac:dyDescent="0.2"/>
  <cols>
    <col min="1" max="1" width="15.28515625" customWidth="1"/>
    <col min="2" max="2" width="23.140625" customWidth="1"/>
    <col min="3" max="3" width="15.140625" customWidth="1"/>
    <col min="4" max="4" width="19" customWidth="1"/>
    <col min="5" max="5" width="11.28515625" customWidth="1"/>
    <col min="6" max="6" width="34" customWidth="1"/>
  </cols>
  <sheetData>
    <row r="2" spans="1:6" ht="15.75" x14ac:dyDescent="0.2">
      <c r="A2" s="34" t="s">
        <v>52</v>
      </c>
    </row>
    <row r="3" spans="1:6" ht="16.5" thickBot="1" x14ac:dyDescent="0.25">
      <c r="A3" s="35"/>
    </row>
    <row r="4" spans="1:6" ht="16.5" thickBot="1" x14ac:dyDescent="0.25">
      <c r="A4" s="36" t="s">
        <v>44</v>
      </c>
      <c r="B4" s="37" t="s">
        <v>45</v>
      </c>
      <c r="C4" s="37" t="s">
        <v>17</v>
      </c>
      <c r="D4" s="37" t="s">
        <v>18</v>
      </c>
      <c r="E4" s="37" t="s">
        <v>46</v>
      </c>
      <c r="F4" s="37" t="s">
        <v>19</v>
      </c>
    </row>
    <row r="5" spans="1:6" ht="126.75" thickBot="1" x14ac:dyDescent="0.25">
      <c r="A5" s="38" t="s">
        <v>47</v>
      </c>
      <c r="B5" s="39" t="s">
        <v>48</v>
      </c>
      <c r="C5" s="39" t="s">
        <v>49</v>
      </c>
      <c r="D5" s="39" t="s">
        <v>50</v>
      </c>
      <c r="E5" s="39" t="s">
        <v>51</v>
      </c>
      <c r="F5" s="39"/>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7" sqref="A1:XFD1048576"/>
    </sheetView>
  </sheetViews>
  <sheetFormatPr defaultRowHeight="12.75" x14ac:dyDescent="0.2"/>
  <cols>
    <col min="1" max="1" width="14" style="282" customWidth="1"/>
    <col min="2" max="2" width="28.28515625" style="282" customWidth="1"/>
    <col min="3" max="3" width="12.140625" style="282" customWidth="1"/>
    <col min="4" max="4" width="25.140625" style="282" customWidth="1"/>
    <col min="5" max="5" width="11.7109375" style="282" customWidth="1"/>
    <col min="6" max="6" width="40.85546875" style="282" customWidth="1"/>
    <col min="7" max="16384" width="9.140625" style="282"/>
  </cols>
  <sheetData>
    <row r="1" spans="1:6" ht="24" x14ac:dyDescent="0.2">
      <c r="A1" s="281" t="s">
        <v>1</v>
      </c>
      <c r="B1" s="281" t="s">
        <v>3</v>
      </c>
      <c r="C1" s="281" t="s">
        <v>21</v>
      </c>
      <c r="D1" s="281" t="s">
        <v>17</v>
      </c>
      <c r="E1" s="281" t="s">
        <v>1635</v>
      </c>
      <c r="F1" s="281" t="s">
        <v>376</v>
      </c>
    </row>
    <row r="2" spans="1:6" ht="228" x14ac:dyDescent="0.2">
      <c r="A2" s="283" t="s">
        <v>1636</v>
      </c>
      <c r="B2" s="284" t="s">
        <v>1637</v>
      </c>
      <c r="C2" s="285" t="s">
        <v>1638</v>
      </c>
      <c r="D2" s="286" t="s">
        <v>1639</v>
      </c>
      <c r="E2" s="287" t="s">
        <v>1601</v>
      </c>
    </row>
    <row r="3" spans="1:6" ht="84" x14ac:dyDescent="0.2">
      <c r="A3" s="288" t="s">
        <v>1602</v>
      </c>
      <c r="B3" s="289" t="s">
        <v>1640</v>
      </c>
      <c r="C3" s="290" t="s">
        <v>1638</v>
      </c>
      <c r="D3" s="290" t="s">
        <v>33</v>
      </c>
      <c r="E3" s="287" t="s">
        <v>1641</v>
      </c>
    </row>
    <row r="4" spans="1:6" ht="228" x14ac:dyDescent="0.2">
      <c r="A4" s="288" t="s">
        <v>1603</v>
      </c>
      <c r="B4" s="291" t="s">
        <v>1642</v>
      </c>
      <c r="C4" s="285" t="s">
        <v>1638</v>
      </c>
      <c r="D4" s="285" t="s">
        <v>33</v>
      </c>
      <c r="E4" s="287" t="s">
        <v>1601</v>
      </c>
    </row>
    <row r="5" spans="1:6" ht="228" x14ac:dyDescent="0.2">
      <c r="A5" s="288" t="s">
        <v>1643</v>
      </c>
      <c r="B5" s="291" t="s">
        <v>1644</v>
      </c>
      <c r="C5" s="285" t="s">
        <v>1638</v>
      </c>
      <c r="D5" s="285" t="s">
        <v>33</v>
      </c>
      <c r="E5" s="287" t="s">
        <v>1601</v>
      </c>
    </row>
    <row r="6" spans="1:6" ht="144" x14ac:dyDescent="0.2">
      <c r="A6" s="288" t="s">
        <v>1645</v>
      </c>
      <c r="B6" s="291" t="s">
        <v>1646</v>
      </c>
      <c r="C6" s="285" t="s">
        <v>1638</v>
      </c>
      <c r="D6" s="286" t="s">
        <v>93</v>
      </c>
      <c r="E6" s="285" t="s">
        <v>1604</v>
      </c>
    </row>
    <row r="7" spans="1:6" ht="94.5" customHeight="1" x14ac:dyDescent="0.2">
      <c r="A7" s="292" t="s">
        <v>1647</v>
      </c>
      <c r="B7" s="291" t="s">
        <v>1648</v>
      </c>
      <c r="C7" s="285" t="s">
        <v>1638</v>
      </c>
      <c r="D7" s="286" t="s">
        <v>1649</v>
      </c>
      <c r="E7" s="287" t="s">
        <v>1650</v>
      </c>
    </row>
    <row r="8" spans="1:6" ht="132.75" customHeight="1" x14ac:dyDescent="0.2">
      <c r="A8" s="293" t="s">
        <v>1651</v>
      </c>
      <c r="B8" s="294" t="s">
        <v>1652</v>
      </c>
      <c r="C8" s="295" t="s">
        <v>1653</v>
      </c>
      <c r="D8" s="295" t="s">
        <v>57</v>
      </c>
      <c r="E8" s="296">
        <v>220</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opLeftCell="A4" workbookViewId="0">
      <selection activeCell="B4" sqref="B4"/>
    </sheetView>
  </sheetViews>
  <sheetFormatPr defaultRowHeight="208.9" customHeight="1" x14ac:dyDescent="0.2"/>
  <cols>
    <col min="1" max="1" width="11.85546875" style="18" customWidth="1"/>
    <col min="2" max="2" width="25.7109375" customWidth="1"/>
    <col min="3" max="3" width="16.28515625" hidden="1" customWidth="1"/>
    <col min="4" max="4" width="20.85546875" style="18" customWidth="1"/>
    <col min="5" max="5" width="16.28515625" style="18" customWidth="1"/>
    <col min="6" max="6" width="11.7109375" customWidth="1"/>
    <col min="7" max="7" width="46.5703125" customWidth="1"/>
  </cols>
  <sheetData>
    <row r="1" spans="1:7" s="18" customFormat="1" ht="12.75" x14ac:dyDescent="0.2">
      <c r="A1" s="322" t="s">
        <v>1</v>
      </c>
      <c r="B1" s="323" t="s">
        <v>3</v>
      </c>
      <c r="C1" s="323" t="s">
        <v>375</v>
      </c>
      <c r="D1" s="323" t="s">
        <v>1739</v>
      </c>
      <c r="E1" s="323" t="s">
        <v>18</v>
      </c>
      <c r="F1" s="324" t="s">
        <v>1740</v>
      </c>
      <c r="G1" s="337" t="s">
        <v>1741</v>
      </c>
    </row>
    <row r="2" spans="1:7" ht="72" customHeight="1" x14ac:dyDescent="0.2">
      <c r="A2" s="325" t="s">
        <v>1605</v>
      </c>
      <c r="B2" s="326" t="s">
        <v>1742</v>
      </c>
      <c r="C2" s="327">
        <v>285</v>
      </c>
      <c r="D2" s="328" t="s">
        <v>5</v>
      </c>
      <c r="E2" s="328" t="s">
        <v>1606</v>
      </c>
      <c r="F2" s="329">
        <f>SUM(C2-(C2*1%))</f>
        <v>282.14999999999998</v>
      </c>
      <c r="G2" s="330"/>
    </row>
    <row r="3" spans="1:7" ht="90.75" customHeight="1" x14ac:dyDescent="0.2">
      <c r="A3" s="325" t="s">
        <v>1607</v>
      </c>
      <c r="B3" s="326" t="s">
        <v>1743</v>
      </c>
      <c r="C3" s="327">
        <v>805</v>
      </c>
      <c r="D3" s="328" t="s">
        <v>5</v>
      </c>
      <c r="E3" s="328" t="s">
        <v>1606</v>
      </c>
      <c r="F3" s="329">
        <f>SUM(C3-(C3*1%))</f>
        <v>796.95</v>
      </c>
      <c r="G3" s="330"/>
    </row>
    <row r="4" spans="1:7" ht="67.5" x14ac:dyDescent="0.2">
      <c r="A4" s="325" t="s">
        <v>1744</v>
      </c>
      <c r="B4" s="326" t="s">
        <v>1787</v>
      </c>
      <c r="C4" s="327">
        <v>805</v>
      </c>
      <c r="D4" s="328" t="s">
        <v>5</v>
      </c>
      <c r="E4" s="328" t="s">
        <v>1606</v>
      </c>
      <c r="F4" s="329">
        <f>SUM(C4-(C4*1%))</f>
        <v>796.95</v>
      </c>
      <c r="G4" s="330"/>
    </row>
    <row r="5" spans="1:7" ht="56.25" x14ac:dyDescent="0.2">
      <c r="A5" s="325" t="s">
        <v>1745</v>
      </c>
      <c r="B5" s="326" t="s">
        <v>1746</v>
      </c>
      <c r="C5" s="327">
        <v>369</v>
      </c>
      <c r="D5" s="328" t="s">
        <v>57</v>
      </c>
      <c r="E5" s="328" t="s">
        <v>1606</v>
      </c>
      <c r="F5" s="329">
        <f t="shared" ref="F5:F31" si="0">SUM(C5-(C5*1%))</f>
        <v>365.31</v>
      </c>
      <c r="G5" s="330"/>
    </row>
    <row r="6" spans="1:7" ht="90" x14ac:dyDescent="0.2">
      <c r="A6" s="325" t="s">
        <v>1747</v>
      </c>
      <c r="B6" s="326" t="s">
        <v>1748</v>
      </c>
      <c r="C6" s="327">
        <v>1550</v>
      </c>
      <c r="D6" s="328" t="s">
        <v>57</v>
      </c>
      <c r="E6" s="328" t="s">
        <v>1606</v>
      </c>
      <c r="F6" s="329">
        <f t="shared" si="0"/>
        <v>1534.5</v>
      </c>
      <c r="G6" s="330"/>
    </row>
    <row r="7" spans="1:7" ht="112.5" x14ac:dyDescent="0.2">
      <c r="A7" s="331" t="s">
        <v>1749</v>
      </c>
      <c r="B7" s="332" t="s">
        <v>1750</v>
      </c>
      <c r="C7" s="333">
        <v>95</v>
      </c>
      <c r="D7" s="334" t="s">
        <v>97</v>
      </c>
      <c r="E7" s="335" t="s">
        <v>1606</v>
      </c>
      <c r="F7" s="329">
        <f t="shared" si="0"/>
        <v>94.05</v>
      </c>
      <c r="G7" s="330"/>
    </row>
    <row r="8" spans="1:7" ht="101.25" x14ac:dyDescent="0.2">
      <c r="A8" s="331" t="s">
        <v>1751</v>
      </c>
      <c r="B8" s="336" t="s">
        <v>1752</v>
      </c>
      <c r="C8" s="333">
        <v>119</v>
      </c>
      <c r="D8" s="334" t="s">
        <v>93</v>
      </c>
      <c r="E8" s="335" t="s">
        <v>1606</v>
      </c>
      <c r="F8" s="329">
        <f t="shared" si="0"/>
        <v>117.81</v>
      </c>
      <c r="G8" s="330"/>
    </row>
    <row r="9" spans="1:7" ht="78.75" x14ac:dyDescent="0.2">
      <c r="A9" s="331" t="s">
        <v>1753</v>
      </c>
      <c r="B9" s="336" t="s">
        <v>1754</v>
      </c>
      <c r="C9" s="333">
        <v>299</v>
      </c>
      <c r="D9" s="334" t="s">
        <v>93</v>
      </c>
      <c r="E9" s="335" t="s">
        <v>1606</v>
      </c>
      <c r="F9" s="329">
        <f t="shared" si="0"/>
        <v>296.01</v>
      </c>
      <c r="G9" s="330"/>
    </row>
    <row r="10" spans="1:7" ht="112.5" x14ac:dyDescent="0.2">
      <c r="A10" s="331" t="s">
        <v>1749</v>
      </c>
      <c r="B10" s="332" t="s">
        <v>1750</v>
      </c>
      <c r="C10" s="333">
        <v>95</v>
      </c>
      <c r="D10" s="334" t="s">
        <v>93</v>
      </c>
      <c r="E10" s="335" t="s">
        <v>1606</v>
      </c>
      <c r="F10" s="329">
        <f t="shared" si="0"/>
        <v>94.05</v>
      </c>
      <c r="G10" s="330"/>
    </row>
    <row r="11" spans="1:7" ht="78.75" x14ac:dyDescent="0.2">
      <c r="A11" s="331" t="s">
        <v>1755</v>
      </c>
      <c r="B11" s="336" t="s">
        <v>1756</v>
      </c>
      <c r="C11" s="333">
        <v>90</v>
      </c>
      <c r="D11" s="334" t="s">
        <v>93</v>
      </c>
      <c r="E11" s="335" t="s">
        <v>1606</v>
      </c>
      <c r="F11" s="329">
        <f t="shared" si="0"/>
        <v>89.1</v>
      </c>
      <c r="G11" s="330"/>
    </row>
    <row r="12" spans="1:7" ht="48" customHeight="1" x14ac:dyDescent="0.2">
      <c r="A12" s="331" t="s">
        <v>1757</v>
      </c>
      <c r="B12" s="336" t="s">
        <v>1758</v>
      </c>
      <c r="C12" s="333">
        <v>229</v>
      </c>
      <c r="D12" s="334" t="s">
        <v>93</v>
      </c>
      <c r="E12" s="335" t="s">
        <v>1606</v>
      </c>
      <c r="F12" s="329">
        <f t="shared" si="0"/>
        <v>226.71</v>
      </c>
      <c r="G12" s="330"/>
    </row>
    <row r="13" spans="1:7" ht="72.75" customHeight="1" x14ac:dyDescent="0.2">
      <c r="A13" s="331" t="s">
        <v>1759</v>
      </c>
      <c r="B13" s="336" t="s">
        <v>1760</v>
      </c>
      <c r="C13" s="333">
        <v>119</v>
      </c>
      <c r="D13" s="334" t="s">
        <v>93</v>
      </c>
      <c r="E13" s="335" t="s">
        <v>1606</v>
      </c>
      <c r="F13" s="329">
        <f t="shared" si="0"/>
        <v>117.81</v>
      </c>
      <c r="G13" s="330"/>
    </row>
    <row r="14" spans="1:7" ht="236.25" x14ac:dyDescent="0.2">
      <c r="A14" s="331" t="s">
        <v>1761</v>
      </c>
      <c r="B14" s="332" t="s">
        <v>1762</v>
      </c>
      <c r="C14" s="333">
        <v>809</v>
      </c>
      <c r="D14" s="334" t="s">
        <v>6</v>
      </c>
      <c r="E14" s="335" t="s">
        <v>1606</v>
      </c>
      <c r="F14" s="329">
        <v>809</v>
      </c>
      <c r="G14" s="330"/>
    </row>
    <row r="15" spans="1:7" ht="225" x14ac:dyDescent="0.2">
      <c r="A15" s="331" t="s">
        <v>1763</v>
      </c>
      <c r="B15" s="332" t="s">
        <v>1764</v>
      </c>
      <c r="C15" s="333">
        <v>659</v>
      </c>
      <c r="D15" s="334" t="s">
        <v>6</v>
      </c>
      <c r="E15" s="335" t="s">
        <v>1606</v>
      </c>
      <c r="F15" s="329">
        <v>659</v>
      </c>
      <c r="G15" s="330"/>
    </row>
    <row r="16" spans="1:7" ht="225" x14ac:dyDescent="0.2">
      <c r="A16" s="331" t="s">
        <v>1765</v>
      </c>
      <c r="B16" s="332" t="s">
        <v>1766</v>
      </c>
      <c r="C16" s="333">
        <v>229</v>
      </c>
      <c r="D16" s="334" t="s">
        <v>6</v>
      </c>
      <c r="E16" s="335" t="s">
        <v>1606</v>
      </c>
      <c r="F16" s="329">
        <v>229</v>
      </c>
      <c r="G16" s="330"/>
    </row>
    <row r="17" spans="1:7" ht="146.25" x14ac:dyDescent="0.2">
      <c r="A17" s="331" t="s">
        <v>618</v>
      </c>
      <c r="B17" s="332" t="s">
        <v>1767</v>
      </c>
      <c r="C17" s="333">
        <v>259</v>
      </c>
      <c r="D17" s="334" t="s">
        <v>1035</v>
      </c>
      <c r="E17" s="335" t="s">
        <v>1606</v>
      </c>
      <c r="F17" s="329">
        <f t="shared" si="0"/>
        <v>256.41000000000003</v>
      </c>
      <c r="G17" s="330"/>
    </row>
    <row r="18" spans="1:7" ht="94.5" customHeight="1" x14ac:dyDescent="0.2">
      <c r="A18" s="331" t="s">
        <v>1768</v>
      </c>
      <c r="B18" s="336" t="s">
        <v>1769</v>
      </c>
      <c r="C18" s="333">
        <v>249</v>
      </c>
      <c r="D18" s="334" t="s">
        <v>185</v>
      </c>
      <c r="E18" s="335" t="s">
        <v>1606</v>
      </c>
      <c r="F18" s="329">
        <f>SUM(C18-(C18*1%))</f>
        <v>246.51</v>
      </c>
      <c r="G18" s="330"/>
    </row>
    <row r="19" spans="1:7" ht="93.75" customHeight="1" x14ac:dyDescent="0.2">
      <c r="A19" s="331" t="s">
        <v>1770</v>
      </c>
      <c r="B19" s="336" t="s">
        <v>1771</v>
      </c>
      <c r="C19" s="333">
        <v>249</v>
      </c>
      <c r="D19" s="334" t="s">
        <v>185</v>
      </c>
      <c r="E19" s="335" t="s">
        <v>1606</v>
      </c>
      <c r="F19" s="329">
        <f t="shared" si="0"/>
        <v>246.51</v>
      </c>
      <c r="G19" s="330"/>
    </row>
    <row r="20" spans="1:7" ht="157.5" x14ac:dyDescent="0.2">
      <c r="A20" s="331" t="s">
        <v>1772</v>
      </c>
      <c r="B20" s="332" t="s">
        <v>1773</v>
      </c>
      <c r="C20" s="333">
        <v>249</v>
      </c>
      <c r="D20" s="334" t="s">
        <v>185</v>
      </c>
      <c r="E20" s="335" t="s">
        <v>1606</v>
      </c>
      <c r="F20" s="329">
        <f t="shared" si="0"/>
        <v>246.51</v>
      </c>
      <c r="G20" s="330"/>
    </row>
    <row r="21" spans="1:7" ht="115.5" customHeight="1" x14ac:dyDescent="0.2">
      <c r="A21" s="331" t="s">
        <v>1199</v>
      </c>
      <c r="B21" s="336" t="s">
        <v>1774</v>
      </c>
      <c r="C21" s="333">
        <v>199</v>
      </c>
      <c r="D21" s="334" t="s">
        <v>185</v>
      </c>
      <c r="E21" s="335" t="s">
        <v>1606</v>
      </c>
      <c r="F21" s="329">
        <f t="shared" si="0"/>
        <v>197.01</v>
      </c>
      <c r="G21" s="330"/>
    </row>
    <row r="22" spans="1:7" ht="67.5" x14ac:dyDescent="0.2">
      <c r="A22" s="331" t="s">
        <v>122</v>
      </c>
      <c r="B22" s="336" t="s">
        <v>123</v>
      </c>
      <c r="C22" s="333">
        <v>119</v>
      </c>
      <c r="D22" s="334" t="s">
        <v>1035</v>
      </c>
      <c r="E22" s="335" t="s">
        <v>1606</v>
      </c>
      <c r="F22" s="329">
        <f>SUM(C22-(C22*1%))</f>
        <v>117.81</v>
      </c>
      <c r="G22" s="330"/>
    </row>
    <row r="23" spans="1:7" ht="96.75" customHeight="1" x14ac:dyDescent="0.2">
      <c r="A23" s="331" t="s">
        <v>1775</v>
      </c>
      <c r="B23" s="336" t="s">
        <v>1776</v>
      </c>
      <c r="C23" s="333">
        <v>389</v>
      </c>
      <c r="D23" s="334" t="s">
        <v>49</v>
      </c>
      <c r="E23" s="335" t="s">
        <v>1606</v>
      </c>
      <c r="F23" s="329">
        <f>SUM(C23-(C23*1%))</f>
        <v>385.11</v>
      </c>
      <c r="G23" s="330"/>
    </row>
    <row r="24" spans="1:7" ht="67.5" x14ac:dyDescent="0.2">
      <c r="A24" s="331" t="s">
        <v>1777</v>
      </c>
      <c r="B24" s="336" t="s">
        <v>1778</v>
      </c>
      <c r="C24" s="333">
        <v>300</v>
      </c>
      <c r="D24" s="334" t="s">
        <v>49</v>
      </c>
      <c r="E24" s="335" t="s">
        <v>1606</v>
      </c>
      <c r="F24" s="329">
        <f t="shared" si="0"/>
        <v>297</v>
      </c>
      <c r="G24" s="330"/>
    </row>
    <row r="25" spans="1:7" ht="78.75" x14ac:dyDescent="0.2">
      <c r="A25" s="331" t="s">
        <v>1757</v>
      </c>
      <c r="B25" s="336" t="s">
        <v>1758</v>
      </c>
      <c r="C25" s="333">
        <v>229</v>
      </c>
      <c r="D25" s="334" t="s">
        <v>751</v>
      </c>
      <c r="E25" s="335" t="s">
        <v>1606</v>
      </c>
      <c r="F25" s="329">
        <f t="shared" si="0"/>
        <v>226.71</v>
      </c>
      <c r="G25" s="330"/>
    </row>
    <row r="26" spans="1:7" ht="67.5" x14ac:dyDescent="0.2">
      <c r="A26" s="331" t="s">
        <v>1759</v>
      </c>
      <c r="B26" s="336" t="s">
        <v>1760</v>
      </c>
      <c r="C26" s="333">
        <v>130</v>
      </c>
      <c r="D26" s="334" t="s">
        <v>751</v>
      </c>
      <c r="E26" s="335" t="s">
        <v>1606</v>
      </c>
      <c r="F26" s="329">
        <f>SUM(C26-(C26*1%))</f>
        <v>128.69999999999999</v>
      </c>
      <c r="G26" s="330"/>
    </row>
    <row r="27" spans="1:7" ht="112.5" customHeight="1" x14ac:dyDescent="0.2">
      <c r="A27" s="331" t="s">
        <v>102</v>
      </c>
      <c r="B27" s="336" t="s">
        <v>103</v>
      </c>
      <c r="C27" s="333">
        <v>559</v>
      </c>
      <c r="D27" s="334" t="s">
        <v>751</v>
      </c>
      <c r="E27" s="335" t="s">
        <v>1606</v>
      </c>
      <c r="F27" s="329">
        <f t="shared" si="0"/>
        <v>553.41</v>
      </c>
      <c r="G27" s="330"/>
    </row>
    <row r="28" spans="1:7" ht="213.75" x14ac:dyDescent="0.2">
      <c r="A28" s="331" t="s">
        <v>1779</v>
      </c>
      <c r="B28" s="332" t="s">
        <v>1780</v>
      </c>
      <c r="C28" s="333">
        <v>399</v>
      </c>
      <c r="D28" s="334" t="s">
        <v>215</v>
      </c>
      <c r="E28" s="335" t="s">
        <v>1606</v>
      </c>
      <c r="F28" s="329">
        <f t="shared" si="0"/>
        <v>395.01</v>
      </c>
      <c r="G28" s="330"/>
    </row>
    <row r="29" spans="1:7" ht="157.5" x14ac:dyDescent="0.2">
      <c r="A29" s="331" t="s">
        <v>1781</v>
      </c>
      <c r="B29" s="332" t="s">
        <v>1782</v>
      </c>
      <c r="C29" s="333">
        <v>400</v>
      </c>
      <c r="D29" s="334" t="s">
        <v>33</v>
      </c>
      <c r="E29" s="335" t="s">
        <v>1606</v>
      </c>
      <c r="F29" s="329">
        <f t="shared" si="0"/>
        <v>396</v>
      </c>
      <c r="G29" s="330"/>
    </row>
    <row r="30" spans="1:7" ht="90" x14ac:dyDescent="0.2">
      <c r="A30" s="331" t="s">
        <v>1783</v>
      </c>
      <c r="B30" s="336" t="s">
        <v>1784</v>
      </c>
      <c r="C30" s="333">
        <v>989</v>
      </c>
      <c r="D30" s="334" t="s">
        <v>33</v>
      </c>
      <c r="E30" s="335" t="s">
        <v>1606</v>
      </c>
      <c r="F30" s="329">
        <f t="shared" si="0"/>
        <v>979.11</v>
      </c>
      <c r="G30" s="330"/>
    </row>
    <row r="31" spans="1:7" ht="101.25" x14ac:dyDescent="0.2">
      <c r="A31" s="331" t="s">
        <v>1785</v>
      </c>
      <c r="B31" s="336" t="s">
        <v>1786</v>
      </c>
      <c r="C31" s="333">
        <v>989</v>
      </c>
      <c r="D31" s="334" t="s">
        <v>33</v>
      </c>
      <c r="E31" s="335" t="s">
        <v>1606</v>
      </c>
      <c r="F31" s="329">
        <f t="shared" si="0"/>
        <v>979.11</v>
      </c>
      <c r="G31" s="330"/>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E25" sqref="E25"/>
    </sheetView>
  </sheetViews>
  <sheetFormatPr defaultRowHeight="12.75" x14ac:dyDescent="0.2"/>
  <cols>
    <col min="1" max="1" width="12.5703125" style="18" customWidth="1"/>
    <col min="2" max="2" width="25.7109375" style="82" customWidth="1"/>
    <col min="3" max="4" width="25.5703125" style="82" customWidth="1"/>
    <col min="5" max="5" width="42" customWidth="1"/>
    <col min="6" max="6" width="36.5703125" customWidth="1"/>
    <col min="257" max="257" width="12.5703125" customWidth="1"/>
    <col min="258" max="258" width="25.7109375" customWidth="1"/>
    <col min="259" max="260" width="25.5703125" customWidth="1"/>
    <col min="261" max="261" width="42" customWidth="1"/>
    <col min="262" max="262" width="36.5703125" customWidth="1"/>
    <col min="513" max="513" width="12.5703125" customWidth="1"/>
    <col min="514" max="514" width="25.7109375" customWidth="1"/>
    <col min="515" max="516" width="25.5703125" customWidth="1"/>
    <col min="517" max="517" width="42" customWidth="1"/>
    <col min="518" max="518" width="36.5703125" customWidth="1"/>
    <col min="769" max="769" width="12.5703125" customWidth="1"/>
    <col min="770" max="770" width="25.7109375" customWidth="1"/>
    <col min="771" max="772" width="25.5703125" customWidth="1"/>
    <col min="773" max="773" width="42" customWidth="1"/>
    <col min="774" max="774" width="36.5703125" customWidth="1"/>
    <col min="1025" max="1025" width="12.5703125" customWidth="1"/>
    <col min="1026" max="1026" width="25.7109375" customWidth="1"/>
    <col min="1027" max="1028" width="25.5703125" customWidth="1"/>
    <col min="1029" max="1029" width="42" customWidth="1"/>
    <col min="1030" max="1030" width="36.5703125" customWidth="1"/>
    <col min="1281" max="1281" width="12.5703125" customWidth="1"/>
    <col min="1282" max="1282" width="25.7109375" customWidth="1"/>
    <col min="1283" max="1284" width="25.5703125" customWidth="1"/>
    <col min="1285" max="1285" width="42" customWidth="1"/>
    <col min="1286" max="1286" width="36.5703125" customWidth="1"/>
    <col min="1537" max="1537" width="12.5703125" customWidth="1"/>
    <col min="1538" max="1538" width="25.7109375" customWidth="1"/>
    <col min="1539" max="1540" width="25.5703125" customWidth="1"/>
    <col min="1541" max="1541" width="42" customWidth="1"/>
    <col min="1542" max="1542" width="36.5703125" customWidth="1"/>
    <col min="1793" max="1793" width="12.5703125" customWidth="1"/>
    <col min="1794" max="1794" width="25.7109375" customWidth="1"/>
    <col min="1795" max="1796" width="25.5703125" customWidth="1"/>
    <col min="1797" max="1797" width="42" customWidth="1"/>
    <col min="1798" max="1798" width="36.5703125" customWidth="1"/>
    <col min="2049" max="2049" width="12.5703125" customWidth="1"/>
    <col min="2050" max="2050" width="25.7109375" customWidth="1"/>
    <col min="2051" max="2052" width="25.5703125" customWidth="1"/>
    <col min="2053" max="2053" width="42" customWidth="1"/>
    <col min="2054" max="2054" width="36.5703125" customWidth="1"/>
    <col min="2305" max="2305" width="12.5703125" customWidth="1"/>
    <col min="2306" max="2306" width="25.7109375" customWidth="1"/>
    <col min="2307" max="2308" width="25.5703125" customWidth="1"/>
    <col min="2309" max="2309" width="42" customWidth="1"/>
    <col min="2310" max="2310" width="36.5703125" customWidth="1"/>
    <col min="2561" max="2561" width="12.5703125" customWidth="1"/>
    <col min="2562" max="2562" width="25.7109375" customWidth="1"/>
    <col min="2563" max="2564" width="25.5703125" customWidth="1"/>
    <col min="2565" max="2565" width="42" customWidth="1"/>
    <col min="2566" max="2566" width="36.5703125" customWidth="1"/>
    <col min="2817" max="2817" width="12.5703125" customWidth="1"/>
    <col min="2818" max="2818" width="25.7109375" customWidth="1"/>
    <col min="2819" max="2820" width="25.5703125" customWidth="1"/>
    <col min="2821" max="2821" width="42" customWidth="1"/>
    <col min="2822" max="2822" width="36.5703125" customWidth="1"/>
    <col min="3073" max="3073" width="12.5703125" customWidth="1"/>
    <col min="3074" max="3074" width="25.7109375" customWidth="1"/>
    <col min="3075" max="3076" width="25.5703125" customWidth="1"/>
    <col min="3077" max="3077" width="42" customWidth="1"/>
    <col min="3078" max="3078" width="36.5703125" customWidth="1"/>
    <col min="3329" max="3329" width="12.5703125" customWidth="1"/>
    <col min="3330" max="3330" width="25.7109375" customWidth="1"/>
    <col min="3331" max="3332" width="25.5703125" customWidth="1"/>
    <col min="3333" max="3333" width="42" customWidth="1"/>
    <col min="3334" max="3334" width="36.5703125" customWidth="1"/>
    <col min="3585" max="3585" width="12.5703125" customWidth="1"/>
    <col min="3586" max="3586" width="25.7109375" customWidth="1"/>
    <col min="3587" max="3588" width="25.5703125" customWidth="1"/>
    <col min="3589" max="3589" width="42" customWidth="1"/>
    <col min="3590" max="3590" width="36.5703125" customWidth="1"/>
    <col min="3841" max="3841" width="12.5703125" customWidth="1"/>
    <col min="3842" max="3842" width="25.7109375" customWidth="1"/>
    <col min="3843" max="3844" width="25.5703125" customWidth="1"/>
    <col min="3845" max="3845" width="42" customWidth="1"/>
    <col min="3846" max="3846" width="36.5703125" customWidth="1"/>
    <col min="4097" max="4097" width="12.5703125" customWidth="1"/>
    <col min="4098" max="4098" width="25.7109375" customWidth="1"/>
    <col min="4099" max="4100" width="25.5703125" customWidth="1"/>
    <col min="4101" max="4101" width="42" customWidth="1"/>
    <col min="4102" max="4102" width="36.5703125" customWidth="1"/>
    <col min="4353" max="4353" width="12.5703125" customWidth="1"/>
    <col min="4354" max="4354" width="25.7109375" customWidth="1"/>
    <col min="4355" max="4356" width="25.5703125" customWidth="1"/>
    <col min="4357" max="4357" width="42" customWidth="1"/>
    <col min="4358" max="4358" width="36.5703125" customWidth="1"/>
    <col min="4609" max="4609" width="12.5703125" customWidth="1"/>
    <col min="4610" max="4610" width="25.7109375" customWidth="1"/>
    <col min="4611" max="4612" width="25.5703125" customWidth="1"/>
    <col min="4613" max="4613" width="42" customWidth="1"/>
    <col min="4614" max="4614" width="36.5703125" customWidth="1"/>
    <col min="4865" max="4865" width="12.5703125" customWidth="1"/>
    <col min="4866" max="4866" width="25.7109375" customWidth="1"/>
    <col min="4867" max="4868" width="25.5703125" customWidth="1"/>
    <col min="4869" max="4869" width="42" customWidth="1"/>
    <col min="4870" max="4870" width="36.5703125" customWidth="1"/>
    <col min="5121" max="5121" width="12.5703125" customWidth="1"/>
    <col min="5122" max="5122" width="25.7109375" customWidth="1"/>
    <col min="5123" max="5124" width="25.5703125" customWidth="1"/>
    <col min="5125" max="5125" width="42" customWidth="1"/>
    <col min="5126" max="5126" width="36.5703125" customWidth="1"/>
    <col min="5377" max="5377" width="12.5703125" customWidth="1"/>
    <col min="5378" max="5378" width="25.7109375" customWidth="1"/>
    <col min="5379" max="5380" width="25.5703125" customWidth="1"/>
    <col min="5381" max="5381" width="42" customWidth="1"/>
    <col min="5382" max="5382" width="36.5703125" customWidth="1"/>
    <col min="5633" max="5633" width="12.5703125" customWidth="1"/>
    <col min="5634" max="5634" width="25.7109375" customWidth="1"/>
    <col min="5635" max="5636" width="25.5703125" customWidth="1"/>
    <col min="5637" max="5637" width="42" customWidth="1"/>
    <col min="5638" max="5638" width="36.5703125" customWidth="1"/>
    <col min="5889" max="5889" width="12.5703125" customWidth="1"/>
    <col min="5890" max="5890" width="25.7109375" customWidth="1"/>
    <col min="5891" max="5892" width="25.5703125" customWidth="1"/>
    <col min="5893" max="5893" width="42" customWidth="1"/>
    <col min="5894" max="5894" width="36.5703125" customWidth="1"/>
    <col min="6145" max="6145" width="12.5703125" customWidth="1"/>
    <col min="6146" max="6146" width="25.7109375" customWidth="1"/>
    <col min="6147" max="6148" width="25.5703125" customWidth="1"/>
    <col min="6149" max="6149" width="42" customWidth="1"/>
    <col min="6150" max="6150" width="36.5703125" customWidth="1"/>
    <col min="6401" max="6401" width="12.5703125" customWidth="1"/>
    <col min="6402" max="6402" width="25.7109375" customWidth="1"/>
    <col min="6403" max="6404" width="25.5703125" customWidth="1"/>
    <col min="6405" max="6405" width="42" customWidth="1"/>
    <col min="6406" max="6406" width="36.5703125" customWidth="1"/>
    <col min="6657" max="6657" width="12.5703125" customWidth="1"/>
    <col min="6658" max="6658" width="25.7109375" customWidth="1"/>
    <col min="6659" max="6660" width="25.5703125" customWidth="1"/>
    <col min="6661" max="6661" width="42" customWidth="1"/>
    <col min="6662" max="6662" width="36.5703125" customWidth="1"/>
    <col min="6913" max="6913" width="12.5703125" customWidth="1"/>
    <col min="6914" max="6914" width="25.7109375" customWidth="1"/>
    <col min="6915" max="6916" width="25.5703125" customWidth="1"/>
    <col min="6917" max="6917" width="42" customWidth="1"/>
    <col min="6918" max="6918" width="36.5703125" customWidth="1"/>
    <col min="7169" max="7169" width="12.5703125" customWidth="1"/>
    <col min="7170" max="7170" width="25.7109375" customWidth="1"/>
    <col min="7171" max="7172" width="25.5703125" customWidth="1"/>
    <col min="7173" max="7173" width="42" customWidth="1"/>
    <col min="7174" max="7174" width="36.5703125" customWidth="1"/>
    <col min="7425" max="7425" width="12.5703125" customWidth="1"/>
    <col min="7426" max="7426" width="25.7109375" customWidth="1"/>
    <col min="7427" max="7428" width="25.5703125" customWidth="1"/>
    <col min="7429" max="7429" width="42" customWidth="1"/>
    <col min="7430" max="7430" width="36.5703125" customWidth="1"/>
    <col min="7681" max="7681" width="12.5703125" customWidth="1"/>
    <col min="7682" max="7682" width="25.7109375" customWidth="1"/>
    <col min="7683" max="7684" width="25.5703125" customWidth="1"/>
    <col min="7685" max="7685" width="42" customWidth="1"/>
    <col min="7686" max="7686" width="36.5703125" customWidth="1"/>
    <col min="7937" max="7937" width="12.5703125" customWidth="1"/>
    <col min="7938" max="7938" width="25.7109375" customWidth="1"/>
    <col min="7939" max="7940" width="25.5703125" customWidth="1"/>
    <col min="7941" max="7941" width="42" customWidth="1"/>
    <col min="7942" max="7942" width="36.5703125" customWidth="1"/>
    <col min="8193" max="8193" width="12.5703125" customWidth="1"/>
    <col min="8194" max="8194" width="25.7109375" customWidth="1"/>
    <col min="8195" max="8196" width="25.5703125" customWidth="1"/>
    <col min="8197" max="8197" width="42" customWidth="1"/>
    <col min="8198" max="8198" width="36.5703125" customWidth="1"/>
    <col min="8449" max="8449" width="12.5703125" customWidth="1"/>
    <col min="8450" max="8450" width="25.7109375" customWidth="1"/>
    <col min="8451" max="8452" width="25.5703125" customWidth="1"/>
    <col min="8453" max="8453" width="42" customWidth="1"/>
    <col min="8454" max="8454" width="36.5703125" customWidth="1"/>
    <col min="8705" max="8705" width="12.5703125" customWidth="1"/>
    <col min="8706" max="8706" width="25.7109375" customWidth="1"/>
    <col min="8707" max="8708" width="25.5703125" customWidth="1"/>
    <col min="8709" max="8709" width="42" customWidth="1"/>
    <col min="8710" max="8710" width="36.5703125" customWidth="1"/>
    <col min="8961" max="8961" width="12.5703125" customWidth="1"/>
    <col min="8962" max="8962" width="25.7109375" customWidth="1"/>
    <col min="8963" max="8964" width="25.5703125" customWidth="1"/>
    <col min="8965" max="8965" width="42" customWidth="1"/>
    <col min="8966" max="8966" width="36.5703125" customWidth="1"/>
    <col min="9217" max="9217" width="12.5703125" customWidth="1"/>
    <col min="9218" max="9218" width="25.7109375" customWidth="1"/>
    <col min="9219" max="9220" width="25.5703125" customWidth="1"/>
    <col min="9221" max="9221" width="42" customWidth="1"/>
    <col min="9222" max="9222" width="36.5703125" customWidth="1"/>
    <col min="9473" max="9473" width="12.5703125" customWidth="1"/>
    <col min="9474" max="9474" width="25.7109375" customWidth="1"/>
    <col min="9475" max="9476" width="25.5703125" customWidth="1"/>
    <col min="9477" max="9477" width="42" customWidth="1"/>
    <col min="9478" max="9478" width="36.5703125" customWidth="1"/>
    <col min="9729" max="9729" width="12.5703125" customWidth="1"/>
    <col min="9730" max="9730" width="25.7109375" customWidth="1"/>
    <col min="9731" max="9732" width="25.5703125" customWidth="1"/>
    <col min="9733" max="9733" width="42" customWidth="1"/>
    <col min="9734" max="9734" width="36.5703125" customWidth="1"/>
    <col min="9985" max="9985" width="12.5703125" customWidth="1"/>
    <col min="9986" max="9986" width="25.7109375" customWidth="1"/>
    <col min="9987" max="9988" width="25.5703125" customWidth="1"/>
    <col min="9989" max="9989" width="42" customWidth="1"/>
    <col min="9990" max="9990" width="36.5703125" customWidth="1"/>
    <col min="10241" max="10241" width="12.5703125" customWidth="1"/>
    <col min="10242" max="10242" width="25.7109375" customWidth="1"/>
    <col min="10243" max="10244" width="25.5703125" customWidth="1"/>
    <col min="10245" max="10245" width="42" customWidth="1"/>
    <col min="10246" max="10246" width="36.5703125" customWidth="1"/>
    <col min="10497" max="10497" width="12.5703125" customWidth="1"/>
    <col min="10498" max="10498" width="25.7109375" customWidth="1"/>
    <col min="10499" max="10500" width="25.5703125" customWidth="1"/>
    <col min="10501" max="10501" width="42" customWidth="1"/>
    <col min="10502" max="10502" width="36.5703125" customWidth="1"/>
    <col min="10753" max="10753" width="12.5703125" customWidth="1"/>
    <col min="10754" max="10754" width="25.7109375" customWidth="1"/>
    <col min="10755" max="10756" width="25.5703125" customWidth="1"/>
    <col min="10757" max="10757" width="42" customWidth="1"/>
    <col min="10758" max="10758" width="36.5703125" customWidth="1"/>
    <col min="11009" max="11009" width="12.5703125" customWidth="1"/>
    <col min="11010" max="11010" width="25.7109375" customWidth="1"/>
    <col min="11011" max="11012" width="25.5703125" customWidth="1"/>
    <col min="11013" max="11013" width="42" customWidth="1"/>
    <col min="11014" max="11014" width="36.5703125" customWidth="1"/>
    <col min="11265" max="11265" width="12.5703125" customWidth="1"/>
    <col min="11266" max="11266" width="25.7109375" customWidth="1"/>
    <col min="11267" max="11268" width="25.5703125" customWidth="1"/>
    <col min="11269" max="11269" width="42" customWidth="1"/>
    <col min="11270" max="11270" width="36.5703125" customWidth="1"/>
    <col min="11521" max="11521" width="12.5703125" customWidth="1"/>
    <col min="11522" max="11522" width="25.7109375" customWidth="1"/>
    <col min="11523" max="11524" width="25.5703125" customWidth="1"/>
    <col min="11525" max="11525" width="42" customWidth="1"/>
    <col min="11526" max="11526" width="36.5703125" customWidth="1"/>
    <col min="11777" max="11777" width="12.5703125" customWidth="1"/>
    <col min="11778" max="11778" width="25.7109375" customWidth="1"/>
    <col min="11779" max="11780" width="25.5703125" customWidth="1"/>
    <col min="11781" max="11781" width="42" customWidth="1"/>
    <col min="11782" max="11782" width="36.5703125" customWidth="1"/>
    <col min="12033" max="12033" width="12.5703125" customWidth="1"/>
    <col min="12034" max="12034" width="25.7109375" customWidth="1"/>
    <col min="12035" max="12036" width="25.5703125" customWidth="1"/>
    <col min="12037" max="12037" width="42" customWidth="1"/>
    <col min="12038" max="12038" width="36.5703125" customWidth="1"/>
    <col min="12289" max="12289" width="12.5703125" customWidth="1"/>
    <col min="12290" max="12290" width="25.7109375" customWidth="1"/>
    <col min="12291" max="12292" width="25.5703125" customWidth="1"/>
    <col min="12293" max="12293" width="42" customWidth="1"/>
    <col min="12294" max="12294" width="36.5703125" customWidth="1"/>
    <col min="12545" max="12545" width="12.5703125" customWidth="1"/>
    <col min="12546" max="12546" width="25.7109375" customWidth="1"/>
    <col min="12547" max="12548" width="25.5703125" customWidth="1"/>
    <col min="12549" max="12549" width="42" customWidth="1"/>
    <col min="12550" max="12550" width="36.5703125" customWidth="1"/>
    <col min="12801" max="12801" width="12.5703125" customWidth="1"/>
    <col min="12802" max="12802" width="25.7109375" customWidth="1"/>
    <col min="12803" max="12804" width="25.5703125" customWidth="1"/>
    <col min="12805" max="12805" width="42" customWidth="1"/>
    <col min="12806" max="12806" width="36.5703125" customWidth="1"/>
    <col min="13057" max="13057" width="12.5703125" customWidth="1"/>
    <col min="13058" max="13058" width="25.7109375" customWidth="1"/>
    <col min="13059" max="13060" width="25.5703125" customWidth="1"/>
    <col min="13061" max="13061" width="42" customWidth="1"/>
    <col min="13062" max="13062" width="36.5703125" customWidth="1"/>
    <col min="13313" max="13313" width="12.5703125" customWidth="1"/>
    <col min="13314" max="13314" width="25.7109375" customWidth="1"/>
    <col min="13315" max="13316" width="25.5703125" customWidth="1"/>
    <col min="13317" max="13317" width="42" customWidth="1"/>
    <col min="13318" max="13318" width="36.5703125" customWidth="1"/>
    <col min="13569" max="13569" width="12.5703125" customWidth="1"/>
    <col min="13570" max="13570" width="25.7109375" customWidth="1"/>
    <col min="13571" max="13572" width="25.5703125" customWidth="1"/>
    <col min="13573" max="13573" width="42" customWidth="1"/>
    <col min="13574" max="13574" width="36.5703125" customWidth="1"/>
    <col min="13825" max="13825" width="12.5703125" customWidth="1"/>
    <col min="13826" max="13826" width="25.7109375" customWidth="1"/>
    <col min="13827" max="13828" width="25.5703125" customWidth="1"/>
    <col min="13829" max="13829" width="42" customWidth="1"/>
    <col min="13830" max="13830" width="36.5703125" customWidth="1"/>
    <col min="14081" max="14081" width="12.5703125" customWidth="1"/>
    <col min="14082" max="14082" width="25.7109375" customWidth="1"/>
    <col min="14083" max="14084" width="25.5703125" customWidth="1"/>
    <col min="14085" max="14085" width="42" customWidth="1"/>
    <col min="14086" max="14086" width="36.5703125" customWidth="1"/>
    <col min="14337" max="14337" width="12.5703125" customWidth="1"/>
    <col min="14338" max="14338" width="25.7109375" customWidth="1"/>
    <col min="14339" max="14340" width="25.5703125" customWidth="1"/>
    <col min="14341" max="14341" width="42" customWidth="1"/>
    <col min="14342" max="14342" width="36.5703125" customWidth="1"/>
    <col min="14593" max="14593" width="12.5703125" customWidth="1"/>
    <col min="14594" max="14594" width="25.7109375" customWidth="1"/>
    <col min="14595" max="14596" width="25.5703125" customWidth="1"/>
    <col min="14597" max="14597" width="42" customWidth="1"/>
    <col min="14598" max="14598" width="36.5703125" customWidth="1"/>
    <col min="14849" max="14849" width="12.5703125" customWidth="1"/>
    <col min="14850" max="14850" width="25.7109375" customWidth="1"/>
    <col min="14851" max="14852" width="25.5703125" customWidth="1"/>
    <col min="14853" max="14853" width="42" customWidth="1"/>
    <col min="14854" max="14854" width="36.5703125" customWidth="1"/>
    <col min="15105" max="15105" width="12.5703125" customWidth="1"/>
    <col min="15106" max="15106" width="25.7109375" customWidth="1"/>
    <col min="15107" max="15108" width="25.5703125" customWidth="1"/>
    <col min="15109" max="15109" width="42" customWidth="1"/>
    <col min="15110" max="15110" width="36.5703125" customWidth="1"/>
    <col min="15361" max="15361" width="12.5703125" customWidth="1"/>
    <col min="15362" max="15362" width="25.7109375" customWidth="1"/>
    <col min="15363" max="15364" width="25.5703125" customWidth="1"/>
    <col min="15365" max="15365" width="42" customWidth="1"/>
    <col min="15366" max="15366" width="36.5703125" customWidth="1"/>
    <col min="15617" max="15617" width="12.5703125" customWidth="1"/>
    <col min="15618" max="15618" width="25.7109375" customWidth="1"/>
    <col min="15619" max="15620" width="25.5703125" customWidth="1"/>
    <col min="15621" max="15621" width="42" customWidth="1"/>
    <col min="15622" max="15622" width="36.5703125" customWidth="1"/>
    <col min="15873" max="15873" width="12.5703125" customWidth="1"/>
    <col min="15874" max="15874" width="25.7109375" customWidth="1"/>
    <col min="15875" max="15876" width="25.5703125" customWidth="1"/>
    <col min="15877" max="15877" width="42" customWidth="1"/>
    <col min="15878" max="15878" width="36.5703125" customWidth="1"/>
    <col min="16129" max="16129" width="12.5703125" customWidth="1"/>
    <col min="16130" max="16130" width="25.7109375" customWidth="1"/>
    <col min="16131" max="16132" width="25.5703125" customWidth="1"/>
    <col min="16133" max="16133" width="42" customWidth="1"/>
    <col min="16134" max="16134" width="36.5703125" customWidth="1"/>
  </cols>
  <sheetData>
    <row r="1" spans="1:5" s="18" customFormat="1" ht="24" customHeight="1" x14ac:dyDescent="0.2">
      <c r="A1" s="73" t="s">
        <v>1</v>
      </c>
      <c r="B1" s="49" t="s">
        <v>3</v>
      </c>
      <c r="C1" s="49" t="s">
        <v>22</v>
      </c>
      <c r="D1" s="49" t="s">
        <v>21</v>
      </c>
    </row>
    <row r="2" spans="1:5" ht="75.75" customHeight="1" x14ac:dyDescent="0.2">
      <c r="A2" s="55" t="s">
        <v>390</v>
      </c>
      <c r="B2" s="76" t="s">
        <v>391</v>
      </c>
      <c r="C2" s="76" t="s">
        <v>5</v>
      </c>
      <c r="D2" s="76" t="s">
        <v>392</v>
      </c>
    </row>
    <row r="3" spans="1:5" ht="75.75" customHeight="1" x14ac:dyDescent="0.2">
      <c r="A3" s="55" t="s">
        <v>393</v>
      </c>
      <c r="B3" s="76" t="s">
        <v>394</v>
      </c>
      <c r="C3" s="76" t="s">
        <v>5</v>
      </c>
      <c r="D3" s="76" t="s">
        <v>392</v>
      </c>
    </row>
    <row r="4" spans="1:5" ht="75.75" customHeight="1" x14ac:dyDescent="0.2">
      <c r="A4" s="55" t="s">
        <v>395</v>
      </c>
      <c r="B4" s="76" t="s">
        <v>396</v>
      </c>
      <c r="C4" s="76" t="s">
        <v>5</v>
      </c>
      <c r="D4" s="76" t="s">
        <v>392</v>
      </c>
    </row>
    <row r="5" spans="1:5" ht="75.75" customHeight="1" x14ac:dyDescent="0.2">
      <c r="A5" s="77" t="s">
        <v>397</v>
      </c>
      <c r="B5" s="78" t="s">
        <v>398</v>
      </c>
      <c r="C5" s="78" t="s">
        <v>313</v>
      </c>
      <c r="D5" s="78" t="s">
        <v>392</v>
      </c>
    </row>
    <row r="6" spans="1:5" ht="75.75" customHeight="1" x14ac:dyDescent="0.2">
      <c r="A6" s="77" t="s">
        <v>399</v>
      </c>
      <c r="B6" s="78" t="s">
        <v>400</v>
      </c>
      <c r="C6" s="78" t="s">
        <v>313</v>
      </c>
      <c r="D6" s="78" t="s">
        <v>392</v>
      </c>
    </row>
    <row r="7" spans="1:5" ht="75.75" customHeight="1" x14ac:dyDescent="0.2">
      <c r="A7" s="77" t="s">
        <v>401</v>
      </c>
      <c r="B7" s="78" t="s">
        <v>402</v>
      </c>
      <c r="C7" s="78" t="s">
        <v>313</v>
      </c>
      <c r="D7" s="78" t="s">
        <v>392</v>
      </c>
    </row>
    <row r="8" spans="1:5" ht="75.75" customHeight="1" x14ac:dyDescent="0.2">
      <c r="A8" s="77" t="s">
        <v>403</v>
      </c>
      <c r="B8" s="78" t="s">
        <v>404</v>
      </c>
      <c r="C8" s="78" t="s">
        <v>86</v>
      </c>
      <c r="D8" s="78" t="s">
        <v>392</v>
      </c>
      <c r="E8" s="79" t="s">
        <v>405</v>
      </c>
    </row>
    <row r="9" spans="1:5" ht="85.5" customHeight="1" x14ac:dyDescent="0.2">
      <c r="A9" s="77" t="s">
        <v>406</v>
      </c>
      <c r="B9" s="78" t="s">
        <v>407</v>
      </c>
      <c r="C9" s="78" t="s">
        <v>93</v>
      </c>
      <c r="D9" s="78" t="s">
        <v>392</v>
      </c>
    </row>
    <row r="10" spans="1:5" ht="112.5" x14ac:dyDescent="0.2">
      <c r="A10" s="77" t="s">
        <v>408</v>
      </c>
      <c r="B10" s="80" t="s">
        <v>409</v>
      </c>
      <c r="C10" s="78" t="s">
        <v>6</v>
      </c>
      <c r="D10" s="78" t="s">
        <v>392</v>
      </c>
    </row>
    <row r="11" spans="1:5" ht="75.75" customHeight="1" x14ac:dyDescent="0.2">
      <c r="A11" s="77" t="s">
        <v>410</v>
      </c>
      <c r="B11" s="80" t="s">
        <v>411</v>
      </c>
      <c r="C11" s="78" t="s">
        <v>6</v>
      </c>
      <c r="D11" s="78" t="s">
        <v>392</v>
      </c>
    </row>
    <row r="12" spans="1:5" ht="75.75" customHeight="1" x14ac:dyDescent="0.2">
      <c r="A12" s="77" t="s">
        <v>412</v>
      </c>
      <c r="B12" s="78" t="s">
        <v>413</v>
      </c>
      <c r="C12" s="78" t="s">
        <v>49</v>
      </c>
      <c r="D12" s="78" t="s">
        <v>392</v>
      </c>
    </row>
    <row r="13" spans="1:5" ht="80.25" customHeight="1" x14ac:dyDescent="0.2">
      <c r="A13" s="77" t="s">
        <v>414</v>
      </c>
      <c r="B13" s="78" t="s">
        <v>415</v>
      </c>
      <c r="C13" s="78" t="s">
        <v>416</v>
      </c>
      <c r="D13" s="78" t="s">
        <v>392</v>
      </c>
      <c r="E13" s="81" t="s">
        <v>417</v>
      </c>
    </row>
    <row r="14" spans="1:5" ht="85.5" customHeight="1" x14ac:dyDescent="0.2">
      <c r="A14" s="77" t="s">
        <v>418</v>
      </c>
      <c r="B14" s="78" t="s">
        <v>419</v>
      </c>
      <c r="C14" s="78" t="s">
        <v>229</v>
      </c>
      <c r="D14" s="78" t="s">
        <v>392</v>
      </c>
      <c r="E14" s="81" t="s">
        <v>417</v>
      </c>
    </row>
    <row r="15" spans="1:5" ht="75.75" customHeight="1" x14ac:dyDescent="0.2">
      <c r="A15" s="77" t="s">
        <v>420</v>
      </c>
      <c r="B15" s="78" t="s">
        <v>421</v>
      </c>
      <c r="C15" s="78" t="s">
        <v>224</v>
      </c>
      <c r="D15" s="78" t="s">
        <v>392</v>
      </c>
    </row>
    <row r="16" spans="1:5" ht="90" x14ac:dyDescent="0.2">
      <c r="A16" s="77" t="s">
        <v>422</v>
      </c>
      <c r="B16" s="78" t="s">
        <v>423</v>
      </c>
      <c r="C16" s="78" t="s">
        <v>224</v>
      </c>
      <c r="D16" s="78" t="s">
        <v>392</v>
      </c>
      <c r="E16" s="81" t="s">
        <v>417</v>
      </c>
    </row>
    <row r="17" spans="1:5" ht="75.75" customHeight="1" x14ac:dyDescent="0.2">
      <c r="A17" s="77" t="s">
        <v>403</v>
      </c>
      <c r="B17" s="78" t="s">
        <v>404</v>
      </c>
      <c r="C17" s="78" t="s">
        <v>224</v>
      </c>
      <c r="D17" s="78" t="s">
        <v>392</v>
      </c>
    </row>
    <row r="18" spans="1:5" ht="94.5" customHeight="1" x14ac:dyDescent="0.2">
      <c r="A18" s="77" t="s">
        <v>422</v>
      </c>
      <c r="B18" s="78" t="s">
        <v>423</v>
      </c>
      <c r="C18" s="78" t="s">
        <v>215</v>
      </c>
      <c r="D18" s="78" t="s">
        <v>392</v>
      </c>
      <c r="E18" s="81" t="s">
        <v>417</v>
      </c>
    </row>
    <row r="19" spans="1:5" ht="75.75" customHeight="1" x14ac:dyDescent="0.2">
      <c r="A19" s="77" t="s">
        <v>424</v>
      </c>
      <c r="B19" s="78" t="s">
        <v>425</v>
      </c>
      <c r="C19" s="78" t="s">
        <v>33</v>
      </c>
      <c r="D19" s="78" t="s">
        <v>392</v>
      </c>
    </row>
    <row r="20" spans="1:5" ht="75.75" customHeight="1" x14ac:dyDescent="0.2">
      <c r="A20" s="77" t="s">
        <v>426</v>
      </c>
      <c r="B20" s="78" t="s">
        <v>427</v>
      </c>
      <c r="C20" s="78" t="s">
        <v>33</v>
      </c>
      <c r="D20" s="78" t="s">
        <v>392</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opLeftCell="B6" workbookViewId="0">
      <selection activeCell="K17" sqref="K17"/>
    </sheetView>
  </sheetViews>
  <sheetFormatPr defaultRowHeight="12.75" x14ac:dyDescent="0.2"/>
  <cols>
    <col min="1" max="1" width="26.5703125" customWidth="1"/>
    <col min="2" max="2" width="36.5703125" customWidth="1"/>
    <col min="3" max="3" width="21.42578125" customWidth="1"/>
    <col min="4" max="4" width="22.28515625" customWidth="1"/>
    <col min="6" max="6" width="35.5703125" customWidth="1"/>
  </cols>
  <sheetData>
    <row r="1" spans="1:6" x14ac:dyDescent="0.2">
      <c r="A1" s="372" t="s">
        <v>44</v>
      </c>
      <c r="B1" s="187" t="s">
        <v>1608</v>
      </c>
      <c r="C1" s="537"/>
      <c r="D1" s="372" t="s">
        <v>18</v>
      </c>
      <c r="E1" s="372" t="s">
        <v>375</v>
      </c>
      <c r="F1" s="537"/>
    </row>
    <row r="2" spans="1:6" ht="13.5" thickBot="1" x14ac:dyDescent="0.25">
      <c r="A2" s="373"/>
      <c r="B2" s="188" t="s">
        <v>45</v>
      </c>
      <c r="C2" s="538"/>
      <c r="D2" s="373"/>
      <c r="E2" s="373"/>
      <c r="F2" s="538"/>
    </row>
    <row r="3" spans="1:6" x14ac:dyDescent="0.2">
      <c r="A3" s="280" t="s">
        <v>1632</v>
      </c>
      <c r="B3" s="190" t="s">
        <v>1609</v>
      </c>
      <c r="C3" s="374" t="s">
        <v>1615</v>
      </c>
      <c r="D3" s="190" t="s">
        <v>1616</v>
      </c>
      <c r="E3" s="377" t="s">
        <v>1622</v>
      </c>
      <c r="F3" s="380"/>
    </row>
    <row r="4" spans="1:6" x14ac:dyDescent="0.2">
      <c r="A4" s="189">
        <v>1</v>
      </c>
      <c r="B4" s="190" t="s">
        <v>1610</v>
      </c>
      <c r="C4" s="375"/>
      <c r="D4" s="192" t="s">
        <v>1617</v>
      </c>
      <c r="E4" s="378"/>
      <c r="F4" s="381"/>
    </row>
    <row r="5" spans="1:6" x14ac:dyDescent="0.2">
      <c r="A5" s="277"/>
      <c r="B5" s="190" t="s">
        <v>1611</v>
      </c>
      <c r="C5" s="375"/>
      <c r="D5" s="192" t="s">
        <v>1618</v>
      </c>
      <c r="E5" s="378"/>
      <c r="F5" s="381"/>
    </row>
    <row r="6" spans="1:6" x14ac:dyDescent="0.2">
      <c r="A6" s="277"/>
      <c r="B6" s="190" t="s">
        <v>1612</v>
      </c>
      <c r="C6" s="375"/>
      <c r="D6" s="190" t="s">
        <v>1619</v>
      </c>
      <c r="E6" s="378"/>
      <c r="F6" s="381"/>
    </row>
    <row r="7" spans="1:6" x14ac:dyDescent="0.2">
      <c r="A7" s="277"/>
      <c r="B7" s="190" t="s">
        <v>1613</v>
      </c>
      <c r="C7" s="375"/>
      <c r="D7" s="190" t="s">
        <v>1620</v>
      </c>
      <c r="E7" s="378"/>
      <c r="F7" s="381"/>
    </row>
    <row r="8" spans="1:6" ht="13.5" thickBot="1" x14ac:dyDescent="0.25">
      <c r="A8" s="278"/>
      <c r="B8" s="191" t="s">
        <v>1614</v>
      </c>
      <c r="C8" s="376"/>
      <c r="D8" s="191" t="s">
        <v>1621</v>
      </c>
      <c r="E8" s="379"/>
      <c r="F8" s="382"/>
    </row>
    <row r="9" spans="1:6" x14ac:dyDescent="0.2">
      <c r="A9" s="280" t="s">
        <v>1633</v>
      </c>
      <c r="B9" s="190" t="s">
        <v>1623</v>
      </c>
      <c r="C9" s="374" t="s">
        <v>1615</v>
      </c>
      <c r="D9" s="190" t="s">
        <v>1616</v>
      </c>
      <c r="E9" s="377" t="s">
        <v>1627</v>
      </c>
      <c r="F9" s="380"/>
    </row>
    <row r="10" spans="1:6" x14ac:dyDescent="0.2">
      <c r="A10" s="189">
        <v>2</v>
      </c>
      <c r="B10" s="190" t="s">
        <v>1624</v>
      </c>
      <c r="C10" s="375"/>
      <c r="D10" s="192" t="s">
        <v>1617</v>
      </c>
      <c r="E10" s="378"/>
      <c r="F10" s="381"/>
    </row>
    <row r="11" spans="1:6" x14ac:dyDescent="0.2">
      <c r="A11" s="277"/>
      <c r="B11" s="192" t="s">
        <v>1625</v>
      </c>
      <c r="C11" s="375"/>
      <c r="D11" s="192" t="s">
        <v>1618</v>
      </c>
      <c r="E11" s="378"/>
      <c r="F11" s="381"/>
    </row>
    <row r="12" spans="1:6" x14ac:dyDescent="0.2">
      <c r="A12" s="277"/>
      <c r="B12" s="190" t="s">
        <v>1626</v>
      </c>
      <c r="C12" s="375"/>
      <c r="D12" s="190" t="s">
        <v>1619</v>
      </c>
      <c r="E12" s="378"/>
      <c r="F12" s="381"/>
    </row>
    <row r="13" spans="1:6" x14ac:dyDescent="0.2">
      <c r="A13" s="277"/>
      <c r="B13" s="190" t="s">
        <v>1614</v>
      </c>
      <c r="C13" s="375"/>
      <c r="D13" s="190" t="s">
        <v>1620</v>
      </c>
      <c r="E13" s="378"/>
      <c r="F13" s="381"/>
    </row>
    <row r="14" spans="1:6" ht="13.5" thickBot="1" x14ac:dyDescent="0.25">
      <c r="A14" s="278"/>
      <c r="B14" s="221"/>
      <c r="C14" s="376"/>
      <c r="D14" s="191" t="s">
        <v>1621</v>
      </c>
      <c r="E14" s="379"/>
      <c r="F14" s="382"/>
    </row>
    <row r="15" spans="1:6" x14ac:dyDescent="0.2">
      <c r="A15" s="280" t="s">
        <v>1634</v>
      </c>
      <c r="B15" s="190" t="s">
        <v>1609</v>
      </c>
      <c r="C15" s="374" t="s">
        <v>1615</v>
      </c>
      <c r="D15" s="190" t="s">
        <v>1616</v>
      </c>
      <c r="E15" s="377" t="s">
        <v>1631</v>
      </c>
      <c r="F15" s="380"/>
    </row>
    <row r="16" spans="1:6" x14ac:dyDescent="0.2">
      <c r="A16" s="189">
        <v>0</v>
      </c>
      <c r="B16" s="190" t="s">
        <v>1628</v>
      </c>
      <c r="C16" s="375"/>
      <c r="D16" s="192" t="s">
        <v>1617</v>
      </c>
      <c r="E16" s="378"/>
      <c r="F16" s="381"/>
    </row>
    <row r="17" spans="1:6" x14ac:dyDescent="0.2">
      <c r="A17" s="277"/>
      <c r="B17" s="190" t="s">
        <v>1629</v>
      </c>
      <c r="C17" s="375"/>
      <c r="D17" s="192" t="s">
        <v>1618</v>
      </c>
      <c r="E17" s="378"/>
      <c r="F17" s="381"/>
    </row>
    <row r="18" spans="1:6" x14ac:dyDescent="0.2">
      <c r="A18" s="277"/>
      <c r="B18" s="190" t="s">
        <v>1630</v>
      </c>
      <c r="C18" s="375"/>
      <c r="D18" s="190" t="s">
        <v>1619</v>
      </c>
      <c r="E18" s="378"/>
      <c r="F18" s="381"/>
    </row>
    <row r="19" spans="1:6" x14ac:dyDescent="0.2">
      <c r="A19" s="277"/>
      <c r="B19" s="190" t="s">
        <v>1613</v>
      </c>
      <c r="C19" s="375"/>
      <c r="D19" s="190" t="s">
        <v>1620</v>
      </c>
      <c r="E19" s="378"/>
      <c r="F19" s="381"/>
    </row>
    <row r="20" spans="1:6" ht="13.5" thickBot="1" x14ac:dyDescent="0.25">
      <c r="A20" s="278"/>
      <c r="B20" s="191" t="s">
        <v>1614</v>
      </c>
      <c r="C20" s="376"/>
      <c r="D20" s="191" t="s">
        <v>1621</v>
      </c>
      <c r="E20" s="379"/>
      <c r="F20" s="382"/>
    </row>
    <row r="21" spans="1:6" ht="15" x14ac:dyDescent="0.2">
      <c r="A21" s="193"/>
    </row>
  </sheetData>
  <mergeCells count="14">
    <mergeCell ref="C9:C14"/>
    <mergeCell ref="E9:E14"/>
    <mergeCell ref="F9:F14"/>
    <mergeCell ref="C15:C20"/>
    <mergeCell ref="E15:E20"/>
    <mergeCell ref="F15:F20"/>
    <mergeCell ref="C3:C8"/>
    <mergeCell ref="E3:E8"/>
    <mergeCell ref="F3:F8"/>
    <mergeCell ref="A1:A2"/>
    <mergeCell ref="C1:C2"/>
    <mergeCell ref="D1:D2"/>
    <mergeCell ref="E1:E2"/>
    <mergeCell ref="F1:F2"/>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1"/>
  <sheetViews>
    <sheetView topLeftCell="A114" zoomScale="68" zoomScaleNormal="68" workbookViewId="0">
      <selection activeCell="F134" sqref="F134"/>
    </sheetView>
  </sheetViews>
  <sheetFormatPr defaultColWidth="46.7109375" defaultRowHeight="131.25" customHeight="1" x14ac:dyDescent="0.2"/>
  <cols>
    <col min="1" max="1" width="23.140625" style="27" customWidth="1"/>
    <col min="2" max="2" width="62.42578125" style="27" customWidth="1"/>
    <col min="3" max="3" width="23" style="27" customWidth="1"/>
    <col min="4" max="4" width="24.28515625" style="27" customWidth="1"/>
    <col min="5" max="16384" width="46.7109375" style="27"/>
  </cols>
  <sheetData>
    <row r="1" spans="1:6" ht="38.25" customHeight="1" x14ac:dyDescent="0.2">
      <c r="A1" s="41" t="s">
        <v>53</v>
      </c>
      <c r="B1" s="42" t="s">
        <v>54</v>
      </c>
      <c r="C1" s="43"/>
      <c r="D1" s="43"/>
      <c r="E1" s="40"/>
      <c r="F1" s="40"/>
    </row>
    <row r="2" spans="1:6" ht="164.25" customHeight="1" x14ac:dyDescent="0.2">
      <c r="A2" s="40" t="s">
        <v>55</v>
      </c>
      <c r="B2" s="43" t="s">
        <v>56</v>
      </c>
      <c r="C2" s="43" t="s">
        <v>57</v>
      </c>
      <c r="D2" s="43" t="s">
        <v>58</v>
      </c>
      <c r="E2" s="40">
        <v>330</v>
      </c>
      <c r="F2" s="40"/>
    </row>
    <row r="3" spans="1:6" ht="131.25" customHeight="1" x14ac:dyDescent="0.2">
      <c r="A3" s="40" t="s">
        <v>59</v>
      </c>
      <c r="B3" s="43" t="s">
        <v>60</v>
      </c>
      <c r="C3" s="43" t="s">
        <v>57</v>
      </c>
      <c r="D3" s="43" t="s">
        <v>58</v>
      </c>
      <c r="E3" s="40">
        <v>120</v>
      </c>
      <c r="F3" s="40"/>
    </row>
    <row r="4" spans="1:6" ht="131.25" customHeight="1" x14ac:dyDescent="0.2">
      <c r="A4" s="40" t="s">
        <v>61</v>
      </c>
      <c r="B4" s="43" t="s">
        <v>62</v>
      </c>
      <c r="C4" s="43" t="s">
        <v>57</v>
      </c>
      <c r="D4" s="43" t="s">
        <v>58</v>
      </c>
      <c r="E4" s="40">
        <v>185</v>
      </c>
      <c r="F4" s="40"/>
    </row>
    <row r="5" spans="1:6" ht="99" customHeight="1" x14ac:dyDescent="0.2">
      <c r="A5" s="40"/>
      <c r="B5" s="43"/>
      <c r="C5" s="43"/>
      <c r="D5" s="43"/>
      <c r="E5" s="40"/>
      <c r="F5" s="40"/>
    </row>
    <row r="6" spans="1:6" ht="131.25" customHeight="1" x14ac:dyDescent="0.2">
      <c r="A6" s="40" t="s">
        <v>63</v>
      </c>
      <c r="B6" s="43" t="s">
        <v>64</v>
      </c>
      <c r="C6" s="43" t="s">
        <v>57</v>
      </c>
      <c r="D6" s="43" t="s">
        <v>58</v>
      </c>
      <c r="E6" s="40">
        <v>185</v>
      </c>
      <c r="F6" s="40"/>
    </row>
    <row r="7" spans="1:6" ht="93.75" customHeight="1" x14ac:dyDescent="0.2">
      <c r="A7" s="40"/>
      <c r="B7" s="43"/>
      <c r="C7" s="43"/>
      <c r="D7" s="43"/>
      <c r="E7" s="40"/>
      <c r="F7" s="40"/>
    </row>
    <row r="8" spans="1:6" ht="131.25" customHeight="1" x14ac:dyDescent="0.2">
      <c r="A8" s="40" t="s">
        <v>65</v>
      </c>
      <c r="B8" s="43" t="s">
        <v>66</v>
      </c>
      <c r="C8" s="43" t="s">
        <v>57</v>
      </c>
      <c r="D8" s="43" t="s">
        <v>58</v>
      </c>
      <c r="E8" s="40">
        <v>295</v>
      </c>
      <c r="F8" s="40"/>
    </row>
    <row r="9" spans="1:6" ht="131.25" customHeight="1" x14ac:dyDescent="0.2">
      <c r="A9" s="40"/>
      <c r="B9" s="43"/>
      <c r="C9" s="43"/>
      <c r="D9" s="43"/>
      <c r="E9" s="40"/>
      <c r="F9" s="40"/>
    </row>
    <row r="10" spans="1:6" ht="131.25" customHeight="1" x14ac:dyDescent="0.2">
      <c r="A10" s="40" t="s">
        <v>67</v>
      </c>
      <c r="B10" s="43" t="s">
        <v>68</v>
      </c>
      <c r="C10" s="43" t="s">
        <v>5</v>
      </c>
      <c r="D10" s="43" t="s">
        <v>58</v>
      </c>
      <c r="E10" s="40">
        <v>330</v>
      </c>
      <c r="F10" s="40"/>
    </row>
    <row r="11" spans="1:6" ht="131.25" customHeight="1" x14ac:dyDescent="0.2">
      <c r="A11" s="40"/>
      <c r="B11" s="43"/>
      <c r="C11" s="43"/>
      <c r="D11" s="43"/>
      <c r="E11" s="40"/>
      <c r="F11" s="40"/>
    </row>
    <row r="12" spans="1:6" ht="131.25" customHeight="1" x14ac:dyDescent="0.2">
      <c r="A12" s="40" t="s">
        <v>69</v>
      </c>
      <c r="B12" s="43" t="s">
        <v>70</v>
      </c>
      <c r="C12" s="43" t="s">
        <v>5</v>
      </c>
      <c r="D12" s="43" t="s">
        <v>58</v>
      </c>
      <c r="E12" s="40">
        <v>330</v>
      </c>
      <c r="F12" s="40"/>
    </row>
    <row r="13" spans="1:6" ht="131.25" customHeight="1" x14ac:dyDescent="0.2">
      <c r="A13" s="40"/>
      <c r="B13" s="43"/>
      <c r="C13" s="43"/>
      <c r="D13" s="43"/>
      <c r="E13" s="40"/>
      <c r="F13" s="40"/>
    </row>
    <row r="14" spans="1:6" ht="187.5" customHeight="1" x14ac:dyDescent="0.2">
      <c r="A14" s="40" t="s">
        <v>71</v>
      </c>
      <c r="B14" s="43" t="s">
        <v>283</v>
      </c>
      <c r="C14" s="43" t="s">
        <v>5</v>
      </c>
      <c r="D14" s="43" t="s">
        <v>58</v>
      </c>
      <c r="E14" s="40">
        <v>380</v>
      </c>
      <c r="F14" s="40"/>
    </row>
    <row r="15" spans="1:6" ht="131.25" customHeight="1" x14ac:dyDescent="0.2">
      <c r="A15" s="40" t="s">
        <v>72</v>
      </c>
      <c r="B15" s="43" t="s">
        <v>73</v>
      </c>
      <c r="C15" s="43" t="s">
        <v>5</v>
      </c>
      <c r="D15" s="43" t="s">
        <v>58</v>
      </c>
      <c r="E15" s="40">
        <v>380</v>
      </c>
      <c r="F15" s="40"/>
    </row>
    <row r="16" spans="1:6" ht="65.25" customHeight="1" x14ac:dyDescent="0.2">
      <c r="A16" s="40"/>
      <c r="B16" s="43"/>
      <c r="C16" s="43"/>
      <c r="D16" s="43"/>
      <c r="E16" s="40"/>
      <c r="F16" s="40"/>
    </row>
    <row r="17" spans="1:6" ht="131.25" customHeight="1" x14ac:dyDescent="0.2">
      <c r="A17" s="40" t="s">
        <v>74</v>
      </c>
      <c r="B17" s="43" t="s">
        <v>284</v>
      </c>
      <c r="C17" s="43" t="s">
        <v>5</v>
      </c>
      <c r="D17" s="43" t="s">
        <v>58</v>
      </c>
      <c r="E17" s="40">
        <v>110</v>
      </c>
      <c r="F17" s="40"/>
    </row>
    <row r="18" spans="1:6" ht="222" customHeight="1" x14ac:dyDescent="0.2">
      <c r="A18" s="40" t="s">
        <v>75</v>
      </c>
      <c r="B18" s="43" t="s">
        <v>76</v>
      </c>
      <c r="C18" s="43" t="s">
        <v>5</v>
      </c>
      <c r="D18" s="43" t="s">
        <v>58</v>
      </c>
      <c r="E18" s="40">
        <v>220</v>
      </c>
      <c r="F18" s="40"/>
    </row>
    <row r="19" spans="1:6" ht="245.25" customHeight="1" x14ac:dyDescent="0.2">
      <c r="A19" s="40" t="s">
        <v>77</v>
      </c>
      <c r="B19" s="43" t="s">
        <v>78</v>
      </c>
      <c r="C19" s="43" t="s">
        <v>5</v>
      </c>
      <c r="D19" s="43" t="s">
        <v>58</v>
      </c>
      <c r="E19" s="40">
        <v>320</v>
      </c>
      <c r="F19" s="40"/>
    </row>
    <row r="20" spans="1:6" ht="48.75" customHeight="1" x14ac:dyDescent="0.2">
      <c r="A20" s="41" t="s">
        <v>79</v>
      </c>
      <c r="B20" s="42" t="s">
        <v>80</v>
      </c>
      <c r="C20" s="43"/>
      <c r="D20" s="43"/>
      <c r="E20" s="40"/>
      <c r="F20" s="40"/>
    </row>
    <row r="21" spans="1:6" ht="168.75" customHeight="1" x14ac:dyDescent="0.2">
      <c r="A21" s="40" t="s">
        <v>81</v>
      </c>
      <c r="B21" s="43" t="s">
        <v>82</v>
      </c>
      <c r="C21" s="43" t="s">
        <v>28</v>
      </c>
      <c r="D21" s="43" t="s">
        <v>58</v>
      </c>
      <c r="E21" s="40">
        <v>110</v>
      </c>
      <c r="F21" s="40"/>
    </row>
    <row r="22" spans="1:6" ht="131.25" customHeight="1" x14ac:dyDescent="0.2">
      <c r="A22" s="40" t="s">
        <v>83</v>
      </c>
      <c r="B22" s="43" t="s">
        <v>285</v>
      </c>
      <c r="C22" s="43" t="s">
        <v>28</v>
      </c>
      <c r="D22" s="43" t="s">
        <v>58</v>
      </c>
      <c r="E22" s="40">
        <v>185</v>
      </c>
      <c r="F22" s="40"/>
    </row>
    <row r="23" spans="1:6" ht="131.25" customHeight="1" x14ac:dyDescent="0.2">
      <c r="A23" s="40" t="s">
        <v>84</v>
      </c>
      <c r="B23" s="43" t="s">
        <v>85</v>
      </c>
      <c r="C23" s="43" t="s">
        <v>86</v>
      </c>
      <c r="D23" s="43" t="s">
        <v>58</v>
      </c>
      <c r="E23" s="40">
        <v>120</v>
      </c>
      <c r="F23" s="40"/>
    </row>
    <row r="24" spans="1:6" ht="131.25" customHeight="1" x14ac:dyDescent="0.2">
      <c r="A24" s="40" t="s">
        <v>87</v>
      </c>
      <c r="B24" s="43" t="s">
        <v>88</v>
      </c>
      <c r="C24" s="43" t="s">
        <v>86</v>
      </c>
      <c r="D24" s="43" t="s">
        <v>58</v>
      </c>
      <c r="E24" s="40">
        <v>220</v>
      </c>
      <c r="F24" s="40"/>
    </row>
    <row r="25" spans="1:6" ht="30.75" customHeight="1" x14ac:dyDescent="0.2">
      <c r="A25" s="41" t="s">
        <v>89</v>
      </c>
      <c r="B25" s="41" t="s">
        <v>90</v>
      </c>
      <c r="C25" s="43"/>
      <c r="D25" s="43"/>
      <c r="E25" s="43"/>
      <c r="F25" s="40"/>
    </row>
    <row r="26" spans="1:6" ht="218.25" customHeight="1" x14ac:dyDescent="0.2">
      <c r="A26" s="40" t="s">
        <v>91</v>
      </c>
      <c r="B26" s="43" t="s">
        <v>92</v>
      </c>
      <c r="C26" s="43" t="s">
        <v>93</v>
      </c>
      <c r="D26" s="43" t="s">
        <v>58</v>
      </c>
      <c r="E26" s="40">
        <v>185</v>
      </c>
      <c r="F26" s="40"/>
    </row>
    <row r="27" spans="1:6" ht="192.75" customHeight="1" x14ac:dyDescent="0.2">
      <c r="A27" s="40" t="s">
        <v>94</v>
      </c>
      <c r="B27" s="43" t="s">
        <v>95</v>
      </c>
      <c r="C27" s="43" t="s">
        <v>93</v>
      </c>
      <c r="D27" s="43" t="s">
        <v>58</v>
      </c>
      <c r="E27" s="40">
        <v>320</v>
      </c>
      <c r="F27" s="40"/>
    </row>
    <row r="28" spans="1:6" ht="213" customHeight="1" x14ac:dyDescent="0.2">
      <c r="A28" s="40" t="s">
        <v>96</v>
      </c>
      <c r="B28" s="43" t="s">
        <v>286</v>
      </c>
      <c r="C28" s="43" t="s">
        <v>97</v>
      </c>
      <c r="D28" s="43" t="s">
        <v>58</v>
      </c>
      <c r="E28" s="40">
        <v>120</v>
      </c>
      <c r="F28" s="40"/>
    </row>
    <row r="29" spans="1:6" ht="236.25" customHeight="1" x14ac:dyDescent="0.2">
      <c r="A29" s="40" t="s">
        <v>98</v>
      </c>
      <c r="B29" s="43" t="s">
        <v>99</v>
      </c>
      <c r="C29" s="43" t="s">
        <v>97</v>
      </c>
      <c r="D29" s="43" t="s">
        <v>58</v>
      </c>
      <c r="E29" s="40">
        <v>180</v>
      </c>
      <c r="F29" s="40"/>
    </row>
    <row r="30" spans="1:6" ht="212.25" customHeight="1" x14ac:dyDescent="0.2">
      <c r="A30" s="40" t="s">
        <v>100</v>
      </c>
      <c r="B30" s="43" t="s">
        <v>101</v>
      </c>
      <c r="C30" s="43" t="s">
        <v>97</v>
      </c>
      <c r="D30" s="43" t="s">
        <v>58</v>
      </c>
      <c r="E30" s="40">
        <v>180</v>
      </c>
      <c r="F30" s="40"/>
    </row>
    <row r="31" spans="1:6" ht="180.75" customHeight="1" x14ac:dyDescent="0.2">
      <c r="A31" s="40" t="s">
        <v>102</v>
      </c>
      <c r="B31" s="43" t="s">
        <v>103</v>
      </c>
      <c r="C31" s="43" t="s">
        <v>97</v>
      </c>
      <c r="D31" s="43" t="s">
        <v>58</v>
      </c>
      <c r="E31" s="40">
        <v>220</v>
      </c>
      <c r="F31" s="40"/>
    </row>
    <row r="32" spans="1:6" ht="192.75" customHeight="1" x14ac:dyDescent="0.2">
      <c r="A32" s="40" t="s">
        <v>91</v>
      </c>
      <c r="B32" s="43" t="s">
        <v>92</v>
      </c>
      <c r="C32" s="43" t="s">
        <v>97</v>
      </c>
      <c r="D32" s="43" t="s">
        <v>58</v>
      </c>
      <c r="E32" s="40">
        <v>185</v>
      </c>
      <c r="F32" s="40"/>
    </row>
    <row r="33" spans="1:6" ht="155.25" customHeight="1" x14ac:dyDescent="0.2">
      <c r="A33" s="40" t="s">
        <v>104</v>
      </c>
      <c r="B33" s="43" t="s">
        <v>105</v>
      </c>
      <c r="C33" s="43" t="s">
        <v>97</v>
      </c>
      <c r="D33" s="43" t="s">
        <v>58</v>
      </c>
      <c r="E33" s="40">
        <v>330</v>
      </c>
      <c r="F33" s="40"/>
    </row>
    <row r="34" spans="1:6" ht="166.5" customHeight="1" x14ac:dyDescent="0.2">
      <c r="A34" s="40" t="s">
        <v>106</v>
      </c>
      <c r="B34" s="43" t="s">
        <v>107</v>
      </c>
      <c r="C34" s="43" t="s">
        <v>97</v>
      </c>
      <c r="D34" s="43" t="s">
        <v>58</v>
      </c>
      <c r="E34" s="40">
        <v>350</v>
      </c>
      <c r="F34" s="40"/>
    </row>
    <row r="35" spans="1:6" ht="33" customHeight="1" x14ac:dyDescent="0.2">
      <c r="A35" s="41" t="s">
        <v>108</v>
      </c>
      <c r="B35" s="42" t="s">
        <v>109</v>
      </c>
      <c r="C35" s="43"/>
      <c r="D35" s="43"/>
      <c r="E35" s="40"/>
      <c r="F35" s="40"/>
    </row>
    <row r="36" spans="1:6" ht="192" customHeight="1" x14ac:dyDescent="0.2">
      <c r="A36" s="40" t="s">
        <v>110</v>
      </c>
      <c r="B36" s="43" t="s">
        <v>111</v>
      </c>
      <c r="C36" s="43" t="s">
        <v>6</v>
      </c>
      <c r="D36" s="43" t="s">
        <v>58</v>
      </c>
      <c r="E36" s="40">
        <v>380</v>
      </c>
      <c r="F36" s="40"/>
    </row>
    <row r="37" spans="1:6" ht="234.75" customHeight="1" x14ac:dyDescent="0.2">
      <c r="A37" s="40" t="s">
        <v>112</v>
      </c>
      <c r="B37" s="43" t="s">
        <v>113</v>
      </c>
      <c r="C37" s="43" t="s">
        <v>6</v>
      </c>
      <c r="D37" s="43" t="s">
        <v>58</v>
      </c>
      <c r="E37" s="40">
        <v>395</v>
      </c>
      <c r="F37" s="40"/>
    </row>
    <row r="38" spans="1:6" ht="198.75" customHeight="1" x14ac:dyDescent="0.2">
      <c r="A38" s="40" t="s">
        <v>114</v>
      </c>
      <c r="B38" s="43" t="s">
        <v>115</v>
      </c>
      <c r="C38" s="43" t="s">
        <v>6</v>
      </c>
      <c r="D38" s="43" t="s">
        <v>58</v>
      </c>
      <c r="E38" s="40">
        <v>295</v>
      </c>
      <c r="F38" s="40"/>
    </row>
    <row r="39" spans="1:6" ht="203.25" customHeight="1" x14ac:dyDescent="0.2">
      <c r="A39" s="40" t="s">
        <v>116</v>
      </c>
      <c r="B39" s="43" t="s">
        <v>117</v>
      </c>
      <c r="C39" s="43" t="s">
        <v>6</v>
      </c>
      <c r="D39" s="43" t="s">
        <v>58</v>
      </c>
      <c r="E39" s="40">
        <v>180</v>
      </c>
      <c r="F39" s="40"/>
    </row>
    <row r="40" spans="1:6" ht="219.75" customHeight="1" x14ac:dyDescent="0.2">
      <c r="A40" s="40" t="s">
        <v>118</v>
      </c>
      <c r="B40" s="43" t="s">
        <v>119</v>
      </c>
      <c r="C40" s="43" t="s">
        <v>6</v>
      </c>
      <c r="D40" s="43" t="s">
        <v>58</v>
      </c>
      <c r="E40" s="40">
        <v>320</v>
      </c>
      <c r="F40" s="40"/>
    </row>
    <row r="41" spans="1:6" ht="161.25" customHeight="1" x14ac:dyDescent="0.2">
      <c r="A41" s="40" t="s">
        <v>120</v>
      </c>
      <c r="B41" s="43" t="s">
        <v>287</v>
      </c>
      <c r="C41" s="43" t="s">
        <v>121</v>
      </c>
      <c r="D41" s="43" t="s">
        <v>58</v>
      </c>
      <c r="E41" s="40">
        <v>120</v>
      </c>
      <c r="F41" s="40"/>
    </row>
    <row r="42" spans="1:6" ht="168.75" customHeight="1" x14ac:dyDescent="0.2">
      <c r="A42" s="40" t="s">
        <v>122</v>
      </c>
      <c r="B42" s="43" t="s">
        <v>123</v>
      </c>
      <c r="C42" s="43" t="s">
        <v>121</v>
      </c>
      <c r="D42" s="43" t="s">
        <v>58</v>
      </c>
      <c r="E42" s="40">
        <v>120</v>
      </c>
      <c r="F42" s="40"/>
    </row>
    <row r="43" spans="1:6" ht="210.75" customHeight="1" x14ac:dyDescent="0.2">
      <c r="A43" s="40" t="s">
        <v>124</v>
      </c>
      <c r="B43" s="43" t="s">
        <v>125</v>
      </c>
      <c r="C43" s="43" t="s">
        <v>121</v>
      </c>
      <c r="D43" s="43" t="s">
        <v>58</v>
      </c>
      <c r="E43" s="40">
        <v>295</v>
      </c>
      <c r="F43" s="40"/>
    </row>
    <row r="44" spans="1:6" ht="221.25" customHeight="1" x14ac:dyDescent="0.2">
      <c r="A44" s="40" t="s">
        <v>126</v>
      </c>
      <c r="B44" s="43" t="s">
        <v>127</v>
      </c>
      <c r="C44" s="43" t="s">
        <v>121</v>
      </c>
      <c r="D44" s="43" t="s">
        <v>58</v>
      </c>
      <c r="E44" s="40">
        <v>295</v>
      </c>
      <c r="F44" s="40"/>
    </row>
    <row r="45" spans="1:6" ht="188.25" customHeight="1" x14ac:dyDescent="0.2">
      <c r="A45" s="40" t="s">
        <v>128</v>
      </c>
      <c r="B45" s="43" t="s">
        <v>129</v>
      </c>
      <c r="C45" s="43" t="s">
        <v>121</v>
      </c>
      <c r="D45" s="43" t="s">
        <v>58</v>
      </c>
      <c r="E45" s="40">
        <v>195</v>
      </c>
      <c r="F45" s="40"/>
    </row>
    <row r="46" spans="1:6" ht="186.75" customHeight="1" x14ac:dyDescent="0.2">
      <c r="A46" s="40" t="s">
        <v>130</v>
      </c>
      <c r="B46" s="43" t="s">
        <v>131</v>
      </c>
      <c r="C46" s="43" t="s">
        <v>121</v>
      </c>
      <c r="D46" s="43" t="s">
        <v>58</v>
      </c>
      <c r="E46" s="40">
        <v>195</v>
      </c>
      <c r="F46" s="40"/>
    </row>
    <row r="47" spans="1:6" ht="131.25" customHeight="1" x14ac:dyDescent="0.2">
      <c r="A47" s="40" t="s">
        <v>132</v>
      </c>
      <c r="B47" s="43" t="s">
        <v>133</v>
      </c>
      <c r="C47" s="43" t="s">
        <v>121</v>
      </c>
      <c r="D47" s="43" t="s">
        <v>58</v>
      </c>
      <c r="E47" s="40">
        <v>195</v>
      </c>
      <c r="F47" s="40"/>
    </row>
    <row r="48" spans="1:6" ht="168.75" customHeight="1" x14ac:dyDescent="0.2">
      <c r="A48" s="40" t="s">
        <v>134</v>
      </c>
      <c r="B48" s="43" t="s">
        <v>135</v>
      </c>
      <c r="C48" s="43" t="s">
        <v>121</v>
      </c>
      <c r="D48" s="43" t="s">
        <v>58</v>
      </c>
      <c r="E48" s="40">
        <v>195</v>
      </c>
      <c r="F48" s="40"/>
    </row>
    <row r="49" spans="1:6" ht="175.5" customHeight="1" x14ac:dyDescent="0.2">
      <c r="A49" s="40" t="s">
        <v>136</v>
      </c>
      <c r="B49" s="43" t="s">
        <v>137</v>
      </c>
      <c r="C49" s="43" t="s">
        <v>121</v>
      </c>
      <c r="D49" s="43" t="s">
        <v>58</v>
      </c>
      <c r="E49" s="40">
        <v>180</v>
      </c>
      <c r="F49" s="40"/>
    </row>
    <row r="50" spans="1:6" ht="189.75" customHeight="1" x14ac:dyDescent="0.2">
      <c r="A50" s="40" t="s">
        <v>138</v>
      </c>
      <c r="B50" s="43" t="s">
        <v>139</v>
      </c>
      <c r="C50" s="43" t="s">
        <v>121</v>
      </c>
      <c r="D50" s="43" t="s">
        <v>58</v>
      </c>
      <c r="E50" s="40">
        <v>320</v>
      </c>
      <c r="F50" s="40"/>
    </row>
    <row r="51" spans="1:6" ht="173.25" customHeight="1" x14ac:dyDescent="0.2">
      <c r="A51" s="40" t="s">
        <v>140</v>
      </c>
      <c r="B51" s="43" t="s">
        <v>141</v>
      </c>
      <c r="C51" s="43" t="s">
        <v>121</v>
      </c>
      <c r="D51" s="43" t="s">
        <v>58</v>
      </c>
      <c r="E51" s="40">
        <v>120</v>
      </c>
      <c r="F51" s="40"/>
    </row>
    <row r="52" spans="1:6" ht="159" customHeight="1" x14ac:dyDescent="0.2">
      <c r="A52" s="40" t="s">
        <v>142</v>
      </c>
      <c r="B52" s="43" t="s">
        <v>143</v>
      </c>
      <c r="C52" s="43" t="s">
        <v>121</v>
      </c>
      <c r="D52" s="43" t="s">
        <v>58</v>
      </c>
      <c r="E52" s="40">
        <v>120</v>
      </c>
      <c r="F52" s="40"/>
    </row>
    <row r="53" spans="1:6" ht="131.25" customHeight="1" x14ac:dyDescent="0.2">
      <c r="A53" s="40" t="s">
        <v>144</v>
      </c>
      <c r="B53" s="43" t="s">
        <v>145</v>
      </c>
      <c r="C53" s="43" t="s">
        <v>121</v>
      </c>
      <c r="D53" s="43" t="s">
        <v>58</v>
      </c>
      <c r="E53" s="40">
        <v>120</v>
      </c>
      <c r="F53" s="40"/>
    </row>
    <row r="54" spans="1:6" ht="35.25" customHeight="1" x14ac:dyDescent="0.2">
      <c r="A54" s="41" t="s">
        <v>146</v>
      </c>
      <c r="B54" s="42" t="s">
        <v>33</v>
      </c>
      <c r="C54" s="43"/>
      <c r="D54" s="43"/>
      <c r="E54" s="40"/>
      <c r="F54" s="40"/>
    </row>
    <row r="55" spans="1:6" ht="201.75" customHeight="1" x14ac:dyDescent="0.2">
      <c r="A55" s="40" t="s">
        <v>147</v>
      </c>
      <c r="B55" s="43" t="s">
        <v>148</v>
      </c>
      <c r="C55" s="43" t="s">
        <v>33</v>
      </c>
      <c r="D55" s="43" t="s">
        <v>58</v>
      </c>
      <c r="E55" s="40">
        <v>295</v>
      </c>
      <c r="F55" s="40"/>
    </row>
    <row r="56" spans="1:6" ht="214.5" customHeight="1" x14ac:dyDescent="0.2">
      <c r="A56" s="40" t="s">
        <v>149</v>
      </c>
      <c r="B56" s="43" t="s">
        <v>150</v>
      </c>
      <c r="C56" s="43" t="s">
        <v>33</v>
      </c>
      <c r="D56" s="43" t="s">
        <v>58</v>
      </c>
      <c r="E56" s="40">
        <v>980</v>
      </c>
      <c r="F56" s="40"/>
    </row>
    <row r="57" spans="1:6" ht="183" customHeight="1" x14ac:dyDescent="0.2">
      <c r="A57" s="40" t="s">
        <v>151</v>
      </c>
      <c r="B57" s="43" t="s">
        <v>152</v>
      </c>
      <c r="C57" s="43" t="s">
        <v>33</v>
      </c>
      <c r="D57" s="43" t="s">
        <v>58</v>
      </c>
      <c r="E57" s="40">
        <v>980</v>
      </c>
      <c r="F57" s="40"/>
    </row>
    <row r="58" spans="1:6" ht="169.5" customHeight="1" x14ac:dyDescent="0.2">
      <c r="A58" s="40" t="s">
        <v>153</v>
      </c>
      <c r="B58" s="43" t="s">
        <v>154</v>
      </c>
      <c r="C58" s="43" t="s">
        <v>33</v>
      </c>
      <c r="D58" s="43" t="s">
        <v>58</v>
      </c>
      <c r="E58" s="40">
        <v>350</v>
      </c>
      <c r="F58" s="40"/>
    </row>
    <row r="59" spans="1:6" ht="234.75" customHeight="1" x14ac:dyDescent="0.2">
      <c r="A59" s="40" t="s">
        <v>155</v>
      </c>
      <c r="B59" s="43" t="s">
        <v>156</v>
      </c>
      <c r="C59" s="43" t="s">
        <v>33</v>
      </c>
      <c r="D59" s="43" t="s">
        <v>58</v>
      </c>
      <c r="E59" s="40">
        <v>780</v>
      </c>
      <c r="F59" s="40"/>
    </row>
    <row r="60" spans="1:6" ht="192.75" customHeight="1" x14ac:dyDescent="0.2">
      <c r="A60" s="40" t="s">
        <v>157</v>
      </c>
      <c r="B60" s="43" t="s">
        <v>158</v>
      </c>
      <c r="C60" s="43" t="s">
        <v>33</v>
      </c>
      <c r="D60" s="43" t="s">
        <v>58</v>
      </c>
      <c r="E60" s="40">
        <v>680</v>
      </c>
      <c r="F60" s="40"/>
    </row>
    <row r="61" spans="1:6" ht="182.25" customHeight="1" x14ac:dyDescent="0.2">
      <c r="A61" s="40" t="s">
        <v>159</v>
      </c>
      <c r="B61" s="43" t="s">
        <v>160</v>
      </c>
      <c r="C61" s="43" t="s">
        <v>33</v>
      </c>
      <c r="D61" s="43" t="s">
        <v>58</v>
      </c>
      <c r="E61" s="40">
        <v>195</v>
      </c>
      <c r="F61" s="40"/>
    </row>
    <row r="62" spans="1:6" ht="190.5" customHeight="1" x14ac:dyDescent="0.2">
      <c r="A62" s="40" t="s">
        <v>130</v>
      </c>
      <c r="B62" s="43" t="s">
        <v>131</v>
      </c>
      <c r="C62" s="43" t="s">
        <v>33</v>
      </c>
      <c r="D62" s="43" t="s">
        <v>58</v>
      </c>
      <c r="E62" s="40">
        <v>195</v>
      </c>
      <c r="F62" s="40"/>
    </row>
    <row r="63" spans="1:6" ht="168.75" customHeight="1" x14ac:dyDescent="0.2">
      <c r="A63" s="40" t="s">
        <v>161</v>
      </c>
      <c r="B63" s="43" t="s">
        <v>162</v>
      </c>
      <c r="C63" s="43" t="s">
        <v>33</v>
      </c>
      <c r="D63" s="43" t="s">
        <v>58</v>
      </c>
      <c r="E63" s="40">
        <v>320</v>
      </c>
      <c r="F63" s="40"/>
    </row>
    <row r="64" spans="1:6" ht="187.5" customHeight="1" x14ac:dyDescent="0.2">
      <c r="A64" s="40" t="s">
        <v>163</v>
      </c>
      <c r="B64" s="43" t="s">
        <v>164</v>
      </c>
      <c r="C64" s="43" t="s">
        <v>33</v>
      </c>
      <c r="D64" s="43" t="s">
        <v>58</v>
      </c>
      <c r="E64" s="40">
        <v>320</v>
      </c>
      <c r="F64" s="40"/>
    </row>
    <row r="65" spans="1:6" ht="131.25" customHeight="1" x14ac:dyDescent="0.2">
      <c r="A65" s="40" t="s">
        <v>165</v>
      </c>
      <c r="B65" s="43" t="s">
        <v>166</v>
      </c>
      <c r="C65" s="43" t="s">
        <v>33</v>
      </c>
      <c r="D65" s="43" t="s">
        <v>58</v>
      </c>
      <c r="E65" s="40">
        <v>320</v>
      </c>
      <c r="F65" s="40"/>
    </row>
    <row r="66" spans="1:6" ht="131.25" customHeight="1" x14ac:dyDescent="0.2">
      <c r="A66" s="40" t="s">
        <v>167</v>
      </c>
      <c r="B66" s="43" t="s">
        <v>168</v>
      </c>
      <c r="C66" s="43" t="s">
        <v>33</v>
      </c>
      <c r="D66" s="43" t="s">
        <v>58</v>
      </c>
      <c r="E66" s="40">
        <v>320</v>
      </c>
      <c r="F66" s="40"/>
    </row>
    <row r="67" spans="1:6" ht="131.25" customHeight="1" x14ac:dyDescent="0.2">
      <c r="A67" s="40" t="s">
        <v>169</v>
      </c>
      <c r="B67" s="43" t="s">
        <v>170</v>
      </c>
      <c r="C67" s="43" t="s">
        <v>33</v>
      </c>
      <c r="D67" s="43" t="s">
        <v>58</v>
      </c>
      <c r="E67" s="40">
        <v>320</v>
      </c>
      <c r="F67" s="40"/>
    </row>
    <row r="68" spans="1:6" ht="131.25" customHeight="1" x14ac:dyDescent="0.2">
      <c r="A68" s="40" t="s">
        <v>171</v>
      </c>
      <c r="B68" s="43" t="s">
        <v>172</v>
      </c>
      <c r="C68" s="43" t="s">
        <v>33</v>
      </c>
      <c r="D68" s="43" t="s">
        <v>58</v>
      </c>
      <c r="E68" s="40">
        <v>320</v>
      </c>
      <c r="F68" s="40"/>
    </row>
    <row r="69" spans="1:6" ht="208.5" customHeight="1" x14ac:dyDescent="0.2">
      <c r="A69" s="40" t="s">
        <v>173</v>
      </c>
      <c r="B69" s="43" t="s">
        <v>174</v>
      </c>
      <c r="C69" s="43" t="s">
        <v>33</v>
      </c>
      <c r="D69" s="43" t="s">
        <v>58</v>
      </c>
      <c r="E69" s="40">
        <v>320</v>
      </c>
      <c r="F69" s="40"/>
    </row>
    <row r="70" spans="1:6" ht="236.25" customHeight="1" x14ac:dyDescent="0.2">
      <c r="A70" s="40" t="s">
        <v>175</v>
      </c>
      <c r="B70" s="43" t="s">
        <v>176</v>
      </c>
      <c r="C70" s="43" t="s">
        <v>33</v>
      </c>
      <c r="D70" s="43" t="s">
        <v>58</v>
      </c>
      <c r="E70" s="40">
        <v>350</v>
      </c>
      <c r="F70" s="40"/>
    </row>
    <row r="71" spans="1:6" ht="228" customHeight="1" x14ac:dyDescent="0.2">
      <c r="A71" s="40" t="s">
        <v>177</v>
      </c>
      <c r="B71" s="43" t="s">
        <v>178</v>
      </c>
      <c r="C71" s="43" t="s">
        <v>33</v>
      </c>
      <c r="D71" s="43" t="s">
        <v>58</v>
      </c>
      <c r="E71" s="40">
        <v>320</v>
      </c>
      <c r="F71" s="40"/>
    </row>
    <row r="72" spans="1:6" ht="225.75" customHeight="1" x14ac:dyDescent="0.2">
      <c r="A72" s="40" t="s">
        <v>179</v>
      </c>
      <c r="B72" s="43" t="s">
        <v>180</v>
      </c>
      <c r="C72" s="43" t="s">
        <v>33</v>
      </c>
      <c r="D72" s="43" t="s">
        <v>58</v>
      </c>
      <c r="E72" s="40">
        <v>320</v>
      </c>
      <c r="F72" s="40"/>
    </row>
    <row r="73" spans="1:6" ht="28.5" customHeight="1" x14ac:dyDescent="0.2">
      <c r="A73" s="41" t="s">
        <v>181</v>
      </c>
      <c r="B73" s="41" t="s">
        <v>182</v>
      </c>
      <c r="C73" s="43"/>
      <c r="D73" s="43"/>
      <c r="E73" s="40"/>
      <c r="F73" s="40"/>
    </row>
    <row r="74" spans="1:6" ht="175.5" customHeight="1" x14ac:dyDescent="0.2">
      <c r="A74" s="40" t="s">
        <v>183</v>
      </c>
      <c r="B74" s="43" t="s">
        <v>184</v>
      </c>
      <c r="C74" s="43" t="s">
        <v>185</v>
      </c>
      <c r="D74" s="43" t="s">
        <v>58</v>
      </c>
      <c r="E74" s="40">
        <v>185</v>
      </c>
      <c r="F74" s="40"/>
    </row>
    <row r="75" spans="1:6" ht="131.25" customHeight="1" x14ac:dyDescent="0.2">
      <c r="A75" s="40" t="s">
        <v>186</v>
      </c>
      <c r="B75" s="43" t="s">
        <v>187</v>
      </c>
      <c r="C75" s="43" t="s">
        <v>185</v>
      </c>
      <c r="D75" s="43" t="s">
        <v>58</v>
      </c>
      <c r="E75" s="40">
        <v>185</v>
      </c>
      <c r="F75" s="40"/>
    </row>
    <row r="76" spans="1:6" ht="168.75" customHeight="1" x14ac:dyDescent="0.2">
      <c r="A76" s="40" t="s">
        <v>87</v>
      </c>
      <c r="B76" s="43" t="s">
        <v>88</v>
      </c>
      <c r="C76" s="43" t="s">
        <v>185</v>
      </c>
      <c r="D76" s="43" t="s">
        <v>58</v>
      </c>
      <c r="E76" s="40">
        <v>250</v>
      </c>
      <c r="F76" s="40"/>
    </row>
    <row r="77" spans="1:6" ht="152.25" customHeight="1" x14ac:dyDescent="0.2">
      <c r="A77" s="40" t="s">
        <v>188</v>
      </c>
      <c r="B77" s="43" t="s">
        <v>189</v>
      </c>
      <c r="C77" s="43" t="s">
        <v>190</v>
      </c>
      <c r="D77" s="43" t="s">
        <v>58</v>
      </c>
      <c r="E77" s="40">
        <v>220</v>
      </c>
      <c r="F77" s="40"/>
    </row>
    <row r="78" spans="1:6" ht="229.5" customHeight="1" x14ac:dyDescent="0.2">
      <c r="A78" s="40" t="s">
        <v>69</v>
      </c>
      <c r="B78" s="43" t="s">
        <v>191</v>
      </c>
      <c r="C78" s="43" t="s">
        <v>190</v>
      </c>
      <c r="D78" s="43" t="s">
        <v>58</v>
      </c>
      <c r="E78" s="40">
        <v>330</v>
      </c>
      <c r="F78" s="40"/>
    </row>
    <row r="79" spans="1:6" ht="131.25" customHeight="1" x14ac:dyDescent="0.2">
      <c r="A79" s="40" t="s">
        <v>192</v>
      </c>
      <c r="B79" s="43" t="s">
        <v>193</v>
      </c>
      <c r="C79" s="43" t="s">
        <v>190</v>
      </c>
      <c r="D79" s="43" t="s">
        <v>58</v>
      </c>
      <c r="E79" s="40">
        <v>295</v>
      </c>
      <c r="F79" s="40"/>
    </row>
    <row r="80" spans="1:6" ht="155.25" customHeight="1" x14ac:dyDescent="0.2">
      <c r="A80" s="40" t="s">
        <v>194</v>
      </c>
      <c r="B80" s="43" t="s">
        <v>195</v>
      </c>
      <c r="C80" s="43" t="s">
        <v>190</v>
      </c>
      <c r="D80" s="43" t="s">
        <v>58</v>
      </c>
      <c r="E80" s="40">
        <v>295</v>
      </c>
      <c r="F80" s="40"/>
    </row>
    <row r="81" spans="1:6" ht="149.25" customHeight="1" x14ac:dyDescent="0.2">
      <c r="A81" s="40" t="s">
        <v>196</v>
      </c>
      <c r="B81" s="43" t="s">
        <v>197</v>
      </c>
      <c r="C81" s="43" t="s">
        <v>190</v>
      </c>
      <c r="D81" s="43" t="s">
        <v>58</v>
      </c>
      <c r="E81" s="40">
        <v>295</v>
      </c>
      <c r="F81" s="40"/>
    </row>
    <row r="82" spans="1:6" ht="173.25" customHeight="1" x14ac:dyDescent="0.2">
      <c r="A82" s="40" t="s">
        <v>198</v>
      </c>
      <c r="B82" s="43" t="s">
        <v>199</v>
      </c>
      <c r="C82" s="43" t="s">
        <v>190</v>
      </c>
      <c r="D82" s="43" t="s">
        <v>58</v>
      </c>
      <c r="E82" s="40">
        <v>220</v>
      </c>
      <c r="F82" s="40"/>
    </row>
    <row r="83" spans="1:6" ht="164.25" customHeight="1" x14ac:dyDescent="0.2">
      <c r="A83" s="40" t="s">
        <v>200</v>
      </c>
      <c r="B83" s="43" t="s">
        <v>201</v>
      </c>
      <c r="C83" s="43" t="s">
        <v>190</v>
      </c>
      <c r="D83" s="43" t="s">
        <v>58</v>
      </c>
      <c r="E83" s="40">
        <v>220</v>
      </c>
      <c r="F83" s="40"/>
    </row>
    <row r="84" spans="1:6" ht="180" customHeight="1" x14ac:dyDescent="0.2">
      <c r="A84" s="40" t="s">
        <v>202</v>
      </c>
      <c r="B84" s="43" t="s">
        <v>203</v>
      </c>
      <c r="C84" s="43" t="s">
        <v>190</v>
      </c>
      <c r="D84" s="43" t="s">
        <v>58</v>
      </c>
      <c r="E84" s="40">
        <v>180</v>
      </c>
      <c r="F84" s="40"/>
    </row>
    <row r="85" spans="1:6" ht="131.25" customHeight="1" x14ac:dyDescent="0.2">
      <c r="A85" s="40" t="s">
        <v>204</v>
      </c>
      <c r="B85" s="43" t="s">
        <v>205</v>
      </c>
      <c r="C85" s="43" t="s">
        <v>190</v>
      </c>
      <c r="D85" s="43" t="s">
        <v>58</v>
      </c>
      <c r="E85" s="40">
        <v>320</v>
      </c>
      <c r="F85" s="40"/>
    </row>
    <row r="86" spans="1:6" ht="180" customHeight="1" x14ac:dyDescent="0.2">
      <c r="A86" s="40" t="s">
        <v>206</v>
      </c>
      <c r="B86" s="43" t="s">
        <v>207</v>
      </c>
      <c r="C86" s="43" t="s">
        <v>190</v>
      </c>
      <c r="D86" s="43" t="s">
        <v>58</v>
      </c>
      <c r="E86" s="40">
        <v>320</v>
      </c>
      <c r="F86" s="40"/>
    </row>
    <row r="87" spans="1:6" ht="44.25" customHeight="1" x14ac:dyDescent="0.2">
      <c r="A87" s="41" t="s">
        <v>208</v>
      </c>
      <c r="B87" s="41" t="s">
        <v>49</v>
      </c>
      <c r="C87" s="43"/>
      <c r="D87" s="43"/>
      <c r="E87" s="40"/>
      <c r="F87" s="40"/>
    </row>
    <row r="88" spans="1:6" ht="131.25" customHeight="1" x14ac:dyDescent="0.2">
      <c r="A88" s="40" t="s">
        <v>209</v>
      </c>
      <c r="B88" s="43" t="s">
        <v>210</v>
      </c>
      <c r="C88" s="43" t="s">
        <v>49</v>
      </c>
      <c r="D88" s="43" t="s">
        <v>58</v>
      </c>
      <c r="E88" s="40">
        <v>350</v>
      </c>
      <c r="F88" s="40"/>
    </row>
    <row r="89" spans="1:6" ht="42.75" customHeight="1" x14ac:dyDescent="0.2">
      <c r="A89" s="41" t="s">
        <v>211</v>
      </c>
      <c r="B89" s="41" t="s">
        <v>212</v>
      </c>
      <c r="C89" s="43"/>
      <c r="D89" s="43"/>
      <c r="E89" s="40"/>
      <c r="F89" s="40"/>
    </row>
    <row r="90" spans="1:6" ht="250.5" customHeight="1" x14ac:dyDescent="0.2">
      <c r="A90" s="40" t="s">
        <v>213</v>
      </c>
      <c r="B90" s="43" t="s">
        <v>214</v>
      </c>
      <c r="C90" s="43" t="s">
        <v>215</v>
      </c>
      <c r="D90" s="43" t="s">
        <v>58</v>
      </c>
      <c r="E90" s="40">
        <v>280</v>
      </c>
      <c r="F90" s="40"/>
    </row>
    <row r="91" spans="1:6" ht="213.75" customHeight="1" x14ac:dyDescent="0.2">
      <c r="A91" s="40" t="s">
        <v>124</v>
      </c>
      <c r="B91" s="43" t="s">
        <v>125</v>
      </c>
      <c r="C91" s="43" t="s">
        <v>215</v>
      </c>
      <c r="D91" s="43" t="s">
        <v>58</v>
      </c>
      <c r="E91" s="40">
        <v>280</v>
      </c>
      <c r="F91" s="40"/>
    </row>
    <row r="92" spans="1:6" ht="196.5" customHeight="1" x14ac:dyDescent="0.2">
      <c r="A92" s="40" t="s">
        <v>147</v>
      </c>
      <c r="B92" s="43" t="s">
        <v>148</v>
      </c>
      <c r="C92" s="43" t="s">
        <v>215</v>
      </c>
      <c r="D92" s="43" t="s">
        <v>58</v>
      </c>
      <c r="E92" s="40">
        <v>280</v>
      </c>
      <c r="F92" s="40"/>
    </row>
    <row r="93" spans="1:6" ht="173.25" customHeight="1" x14ac:dyDescent="0.2">
      <c r="A93" s="40" t="s">
        <v>216</v>
      </c>
      <c r="B93" s="43" t="s">
        <v>217</v>
      </c>
      <c r="C93" s="43" t="s">
        <v>215</v>
      </c>
      <c r="D93" s="43" t="s">
        <v>58</v>
      </c>
      <c r="E93" s="40">
        <v>280</v>
      </c>
      <c r="F93" s="40"/>
    </row>
    <row r="94" spans="1:6" ht="195" customHeight="1" x14ac:dyDescent="0.2">
      <c r="A94" s="40" t="s">
        <v>218</v>
      </c>
      <c r="B94" s="43" t="s">
        <v>219</v>
      </c>
      <c r="C94" s="43" t="s">
        <v>215</v>
      </c>
      <c r="D94" s="43" t="s">
        <v>58</v>
      </c>
      <c r="E94" s="40">
        <v>280</v>
      </c>
      <c r="F94" s="40"/>
    </row>
    <row r="95" spans="1:6" ht="180" customHeight="1" x14ac:dyDescent="0.2">
      <c r="A95" s="40" t="s">
        <v>220</v>
      </c>
      <c r="B95" s="43" t="s">
        <v>221</v>
      </c>
      <c r="C95" s="43" t="s">
        <v>215</v>
      </c>
      <c r="D95" s="43" t="s">
        <v>58</v>
      </c>
      <c r="E95" s="40">
        <v>280</v>
      </c>
      <c r="F95" s="40"/>
    </row>
    <row r="96" spans="1:6" ht="190.5" customHeight="1" x14ac:dyDescent="0.2">
      <c r="A96" s="40" t="s">
        <v>222</v>
      </c>
      <c r="B96" s="43" t="s">
        <v>223</v>
      </c>
      <c r="C96" s="43" t="s">
        <v>224</v>
      </c>
      <c r="D96" s="43" t="s">
        <v>58</v>
      </c>
      <c r="E96" s="40">
        <v>320</v>
      </c>
      <c r="F96" s="40"/>
    </row>
    <row r="97" spans="1:6" ht="213" customHeight="1" x14ac:dyDescent="0.2">
      <c r="A97" s="40" t="s">
        <v>225</v>
      </c>
      <c r="B97" s="43" t="s">
        <v>226</v>
      </c>
      <c r="C97" s="43" t="s">
        <v>224</v>
      </c>
      <c r="D97" s="43" t="s">
        <v>58</v>
      </c>
      <c r="E97" s="40">
        <v>320</v>
      </c>
      <c r="F97" s="40"/>
    </row>
    <row r="98" spans="1:6" ht="131.25" customHeight="1" x14ac:dyDescent="0.2">
      <c r="A98" s="40" t="s">
        <v>227</v>
      </c>
      <c r="B98" s="43" t="s">
        <v>228</v>
      </c>
      <c r="C98" s="43" t="s">
        <v>229</v>
      </c>
      <c r="D98" s="43" t="s">
        <v>58</v>
      </c>
      <c r="E98" s="40">
        <v>110</v>
      </c>
      <c r="F98" s="40"/>
    </row>
    <row r="99" spans="1:6" ht="131.25" customHeight="1" x14ac:dyDescent="0.2">
      <c r="A99" s="40" t="s">
        <v>230</v>
      </c>
      <c r="B99" s="43" t="s">
        <v>231</v>
      </c>
      <c r="C99" s="43" t="s">
        <v>229</v>
      </c>
      <c r="D99" s="43" t="s">
        <v>58</v>
      </c>
      <c r="E99" s="40">
        <v>245</v>
      </c>
      <c r="F99" s="40"/>
    </row>
    <row r="100" spans="1:6" ht="166.5" customHeight="1" x14ac:dyDescent="0.2">
      <c r="A100" s="40" t="s">
        <v>232</v>
      </c>
      <c r="B100" s="43" t="s">
        <v>233</v>
      </c>
      <c r="C100" s="43" t="s">
        <v>229</v>
      </c>
      <c r="D100" s="43" t="s">
        <v>58</v>
      </c>
      <c r="E100" s="40">
        <v>680</v>
      </c>
      <c r="F100" s="40"/>
    </row>
    <row r="101" spans="1:6" ht="163.5" customHeight="1" x14ac:dyDescent="0.2">
      <c r="A101" s="40" t="s">
        <v>234</v>
      </c>
      <c r="B101" s="43" t="s">
        <v>235</v>
      </c>
      <c r="C101" s="43" t="s">
        <v>229</v>
      </c>
      <c r="D101" s="43" t="s">
        <v>58</v>
      </c>
      <c r="E101" s="40">
        <v>95</v>
      </c>
      <c r="F101" s="40"/>
    </row>
    <row r="102" spans="1:6" ht="131.25" customHeight="1" x14ac:dyDescent="0.2">
      <c r="A102" s="40" t="s">
        <v>236</v>
      </c>
      <c r="B102" s="43" t="s">
        <v>288</v>
      </c>
      <c r="C102" s="43" t="s">
        <v>237</v>
      </c>
      <c r="D102" s="43" t="s">
        <v>58</v>
      </c>
      <c r="E102" s="40">
        <v>320</v>
      </c>
      <c r="F102" s="40"/>
    </row>
    <row r="103" spans="1:6" ht="131.25" customHeight="1" x14ac:dyDescent="0.2">
      <c r="A103" s="40" t="s">
        <v>238</v>
      </c>
      <c r="B103" s="43" t="s">
        <v>289</v>
      </c>
      <c r="C103" s="43" t="s">
        <v>237</v>
      </c>
      <c r="D103" s="43" t="s">
        <v>58</v>
      </c>
      <c r="E103" s="40">
        <v>320</v>
      </c>
      <c r="F103" s="40"/>
    </row>
    <row r="104" spans="1:6" ht="165.75" customHeight="1" x14ac:dyDescent="0.2">
      <c r="A104" s="40" t="s">
        <v>239</v>
      </c>
      <c r="B104" s="43" t="s">
        <v>290</v>
      </c>
      <c r="C104" s="43" t="s">
        <v>237</v>
      </c>
      <c r="D104" s="43" t="s">
        <v>58</v>
      </c>
      <c r="E104" s="40">
        <v>320</v>
      </c>
      <c r="F104" s="40"/>
    </row>
    <row r="105" spans="1:6" ht="169.5" customHeight="1" x14ac:dyDescent="0.2">
      <c r="A105" s="40" t="s">
        <v>240</v>
      </c>
      <c r="B105" s="43" t="s">
        <v>291</v>
      </c>
      <c r="C105" s="43" t="s">
        <v>237</v>
      </c>
      <c r="D105" s="43" t="s">
        <v>58</v>
      </c>
      <c r="E105" s="40">
        <v>320</v>
      </c>
      <c r="F105" s="40"/>
    </row>
    <row r="106" spans="1:6" ht="198.75" customHeight="1" x14ac:dyDescent="0.2">
      <c r="A106" s="40" t="s">
        <v>241</v>
      </c>
      <c r="B106" s="43" t="s">
        <v>242</v>
      </c>
      <c r="C106" s="43" t="s">
        <v>237</v>
      </c>
      <c r="D106" s="43" t="s">
        <v>58</v>
      </c>
      <c r="E106" s="40">
        <v>350</v>
      </c>
      <c r="F106" s="40"/>
    </row>
    <row r="107" spans="1:6" ht="162" customHeight="1" x14ac:dyDescent="0.2">
      <c r="A107" s="40" t="s">
        <v>243</v>
      </c>
      <c r="B107" s="43" t="s">
        <v>244</v>
      </c>
      <c r="C107" s="43" t="s">
        <v>237</v>
      </c>
      <c r="D107" s="43" t="s">
        <v>58</v>
      </c>
      <c r="E107" s="40">
        <v>280</v>
      </c>
      <c r="F107" s="40"/>
    </row>
    <row r="108" spans="1:6" ht="220.5" customHeight="1" x14ac:dyDescent="0.2">
      <c r="A108" s="40" t="s">
        <v>245</v>
      </c>
      <c r="B108" s="43" t="s">
        <v>246</v>
      </c>
      <c r="C108" s="43" t="s">
        <v>237</v>
      </c>
      <c r="D108" s="43" t="s">
        <v>58</v>
      </c>
      <c r="E108" s="40">
        <v>850</v>
      </c>
      <c r="F108" s="40"/>
    </row>
    <row r="109" spans="1:6" ht="174" customHeight="1" x14ac:dyDescent="0.2">
      <c r="A109" s="40" t="s">
        <v>247</v>
      </c>
      <c r="B109" s="43" t="s">
        <v>292</v>
      </c>
      <c r="C109" s="43" t="s">
        <v>237</v>
      </c>
      <c r="D109" s="43" t="s">
        <v>58</v>
      </c>
      <c r="E109" s="40">
        <v>120</v>
      </c>
      <c r="F109" s="40"/>
    </row>
    <row r="110" spans="1:6" ht="171" customHeight="1" x14ac:dyDescent="0.2">
      <c r="A110" s="40" t="s">
        <v>248</v>
      </c>
      <c r="B110" s="43" t="s">
        <v>249</v>
      </c>
      <c r="C110" s="43" t="s">
        <v>237</v>
      </c>
      <c r="D110" s="43" t="s">
        <v>58</v>
      </c>
      <c r="E110" s="40">
        <v>185</v>
      </c>
      <c r="F110" s="40"/>
    </row>
    <row r="111" spans="1:6" ht="169.5" customHeight="1" x14ac:dyDescent="0.2">
      <c r="A111" s="40" t="s">
        <v>250</v>
      </c>
      <c r="B111" s="43" t="s">
        <v>251</v>
      </c>
      <c r="C111" s="43" t="s">
        <v>237</v>
      </c>
      <c r="D111" s="43" t="s">
        <v>58</v>
      </c>
      <c r="E111" s="40">
        <v>185</v>
      </c>
      <c r="F111" s="40"/>
    </row>
    <row r="112" spans="1:6" ht="176.25" customHeight="1" x14ac:dyDescent="0.2">
      <c r="A112" s="40" t="s">
        <v>252</v>
      </c>
      <c r="B112" s="43" t="s">
        <v>253</v>
      </c>
      <c r="C112" s="43" t="s">
        <v>237</v>
      </c>
      <c r="D112" s="43" t="s">
        <v>58</v>
      </c>
      <c r="E112" s="40">
        <v>185</v>
      </c>
      <c r="F112" s="40"/>
    </row>
    <row r="113" spans="1:6" ht="185.25" customHeight="1" x14ac:dyDescent="0.2">
      <c r="A113" s="40" t="s">
        <v>254</v>
      </c>
      <c r="B113" s="43" t="s">
        <v>255</v>
      </c>
      <c r="C113" s="43" t="s">
        <v>237</v>
      </c>
      <c r="D113" s="43" t="s">
        <v>58</v>
      </c>
      <c r="E113" s="40">
        <v>295</v>
      </c>
      <c r="F113" s="40"/>
    </row>
    <row r="114" spans="1:6" ht="185.25" customHeight="1" x14ac:dyDescent="0.2">
      <c r="A114" s="40" t="s">
        <v>198</v>
      </c>
      <c r="B114" s="43" t="s">
        <v>256</v>
      </c>
      <c r="C114" s="43" t="s">
        <v>237</v>
      </c>
      <c r="D114" s="43" t="s">
        <v>58</v>
      </c>
      <c r="E114" s="40">
        <v>220</v>
      </c>
      <c r="F114" s="40"/>
    </row>
    <row r="115" spans="1:6" ht="131.25" customHeight="1" x14ac:dyDescent="0.2">
      <c r="A115" s="40" t="s">
        <v>257</v>
      </c>
      <c r="B115" s="43" t="s">
        <v>293</v>
      </c>
      <c r="C115" s="43" t="s">
        <v>237</v>
      </c>
      <c r="D115" s="43" t="s">
        <v>58</v>
      </c>
      <c r="E115" s="40">
        <v>95</v>
      </c>
      <c r="F115" s="40"/>
    </row>
    <row r="116" spans="1:6" ht="182.25" customHeight="1" x14ac:dyDescent="0.2">
      <c r="A116" s="40" t="s">
        <v>258</v>
      </c>
      <c r="B116" s="43" t="s">
        <v>259</v>
      </c>
      <c r="C116" s="43" t="s">
        <v>237</v>
      </c>
      <c r="D116" s="43" t="s">
        <v>58</v>
      </c>
      <c r="E116" s="40">
        <v>95</v>
      </c>
      <c r="F116" s="40"/>
    </row>
    <row r="117" spans="1:6" ht="46.5" customHeight="1" x14ac:dyDescent="0.2">
      <c r="A117" s="41" t="s">
        <v>260</v>
      </c>
      <c r="B117" s="41" t="s">
        <v>261</v>
      </c>
      <c r="C117" s="43"/>
      <c r="D117" s="43"/>
      <c r="E117" s="40"/>
      <c r="F117" s="40"/>
    </row>
    <row r="118" spans="1:6" ht="195.75" customHeight="1" x14ac:dyDescent="0.2">
      <c r="A118" s="40" t="s">
        <v>262</v>
      </c>
      <c r="B118" s="43" t="s">
        <v>263</v>
      </c>
      <c r="C118" s="43" t="s">
        <v>264</v>
      </c>
      <c r="D118" s="43" t="s">
        <v>58</v>
      </c>
      <c r="E118" s="40">
        <v>180</v>
      </c>
      <c r="F118" s="40"/>
    </row>
    <row r="119" spans="1:6" ht="209.25" customHeight="1" x14ac:dyDescent="0.2">
      <c r="A119" s="40" t="s">
        <v>173</v>
      </c>
      <c r="B119" s="43" t="s">
        <v>174</v>
      </c>
      <c r="C119" s="43" t="s">
        <v>264</v>
      </c>
      <c r="D119" s="43" t="s">
        <v>58</v>
      </c>
      <c r="E119" s="40">
        <v>320</v>
      </c>
      <c r="F119" s="40"/>
    </row>
    <row r="120" spans="1:6" ht="201" customHeight="1" x14ac:dyDescent="0.2">
      <c r="A120" s="40" t="s">
        <v>265</v>
      </c>
      <c r="B120" s="43" t="s">
        <v>294</v>
      </c>
      <c r="C120" s="43" t="s">
        <v>264</v>
      </c>
      <c r="D120" s="43" t="s">
        <v>58</v>
      </c>
      <c r="E120" s="40">
        <v>320</v>
      </c>
      <c r="F120" s="40"/>
    </row>
    <row r="121" spans="1:6" ht="183" customHeight="1" x14ac:dyDescent="0.2">
      <c r="A121" s="40" t="s">
        <v>266</v>
      </c>
      <c r="B121" s="43" t="s">
        <v>295</v>
      </c>
      <c r="C121" s="43" t="s">
        <v>9</v>
      </c>
      <c r="D121" s="43" t="s">
        <v>58</v>
      </c>
      <c r="E121" s="40">
        <v>180</v>
      </c>
      <c r="F121" s="40"/>
    </row>
    <row r="122" spans="1:6" ht="131.25" customHeight="1" x14ac:dyDescent="0.2">
      <c r="A122" s="40" t="s">
        <v>267</v>
      </c>
      <c r="B122" s="43" t="s">
        <v>296</v>
      </c>
      <c r="C122" s="43" t="s">
        <v>9</v>
      </c>
      <c r="D122" s="43" t="s">
        <v>58</v>
      </c>
      <c r="E122" s="40">
        <v>220</v>
      </c>
      <c r="F122" s="40"/>
    </row>
    <row r="123" spans="1:6" ht="208.5" customHeight="1" x14ac:dyDescent="0.2">
      <c r="A123" s="40" t="s">
        <v>216</v>
      </c>
      <c r="B123" s="43" t="s">
        <v>217</v>
      </c>
      <c r="C123" s="43" t="s">
        <v>9</v>
      </c>
      <c r="D123" s="43" t="s">
        <v>58</v>
      </c>
      <c r="E123" s="40">
        <v>280</v>
      </c>
      <c r="F123" s="40"/>
    </row>
    <row r="124" spans="1:6" ht="149.25" customHeight="1" x14ac:dyDescent="0.2">
      <c r="A124" s="40" t="s">
        <v>268</v>
      </c>
      <c r="B124" s="43" t="s">
        <v>297</v>
      </c>
      <c r="C124" s="43" t="s">
        <v>9</v>
      </c>
      <c r="D124" s="43" t="s">
        <v>58</v>
      </c>
      <c r="E124" s="40">
        <v>185</v>
      </c>
      <c r="F124" s="40"/>
    </row>
    <row r="125" spans="1:6" ht="153" customHeight="1" x14ac:dyDescent="0.2">
      <c r="A125" s="40" t="s">
        <v>269</v>
      </c>
      <c r="B125" s="43" t="s">
        <v>270</v>
      </c>
      <c r="C125" s="43" t="s">
        <v>9</v>
      </c>
      <c r="D125" s="43" t="s">
        <v>58</v>
      </c>
      <c r="E125" s="40">
        <v>220</v>
      </c>
      <c r="F125" s="40"/>
    </row>
    <row r="126" spans="1:6" ht="194.25" customHeight="1" x14ac:dyDescent="0.2">
      <c r="A126" s="40" t="s">
        <v>271</v>
      </c>
      <c r="B126" s="43" t="s">
        <v>272</v>
      </c>
      <c r="C126" s="43" t="s">
        <v>9</v>
      </c>
      <c r="D126" s="43" t="s">
        <v>58</v>
      </c>
      <c r="E126" s="40">
        <v>180</v>
      </c>
      <c r="F126" s="40"/>
    </row>
    <row r="127" spans="1:6" ht="166.5" customHeight="1" x14ac:dyDescent="0.2">
      <c r="A127" s="40" t="s">
        <v>273</v>
      </c>
      <c r="B127" s="43" t="s">
        <v>274</v>
      </c>
      <c r="C127" s="43" t="s">
        <v>9</v>
      </c>
      <c r="D127" s="43" t="s">
        <v>58</v>
      </c>
      <c r="E127" s="40">
        <v>320</v>
      </c>
      <c r="F127" s="40"/>
    </row>
    <row r="128" spans="1:6" ht="176.25" customHeight="1" x14ac:dyDescent="0.2">
      <c r="A128" s="40" t="s">
        <v>275</v>
      </c>
      <c r="B128" s="43" t="s">
        <v>276</v>
      </c>
      <c r="C128" s="43" t="s">
        <v>9</v>
      </c>
      <c r="D128" s="43" t="s">
        <v>58</v>
      </c>
      <c r="E128" s="40">
        <v>320</v>
      </c>
      <c r="F128" s="40"/>
    </row>
    <row r="129" spans="1:6" ht="222" customHeight="1" x14ac:dyDescent="0.2">
      <c r="A129" s="40" t="s">
        <v>277</v>
      </c>
      <c r="B129" s="43" t="s">
        <v>278</v>
      </c>
      <c r="C129" s="43" t="s">
        <v>9</v>
      </c>
      <c r="D129" s="43" t="s">
        <v>58</v>
      </c>
      <c r="E129" s="40">
        <v>320</v>
      </c>
      <c r="F129" s="40"/>
    </row>
    <row r="130" spans="1:6" ht="217.5" customHeight="1" x14ac:dyDescent="0.2">
      <c r="A130" s="40" t="s">
        <v>279</v>
      </c>
      <c r="B130" s="43" t="s">
        <v>280</v>
      </c>
      <c r="C130" s="43" t="s">
        <v>9</v>
      </c>
      <c r="D130" s="43" t="s">
        <v>58</v>
      </c>
      <c r="E130" s="40">
        <v>320</v>
      </c>
      <c r="F130" s="40"/>
    </row>
    <row r="131" spans="1:6" ht="182.25" customHeight="1" x14ac:dyDescent="0.2">
      <c r="A131" s="40" t="s">
        <v>281</v>
      </c>
      <c r="B131" s="43" t="s">
        <v>282</v>
      </c>
      <c r="C131" s="43" t="s">
        <v>10</v>
      </c>
      <c r="D131" s="43" t="s">
        <v>58</v>
      </c>
      <c r="E131" s="40">
        <v>95</v>
      </c>
      <c r="F131" s="40"/>
    </row>
  </sheetData>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
  <sheetViews>
    <sheetView topLeftCell="A9" workbookViewId="0">
      <selection activeCell="C23" sqref="C23"/>
    </sheetView>
  </sheetViews>
  <sheetFormatPr defaultRowHeight="12.75" x14ac:dyDescent="0.2"/>
  <cols>
    <col min="2" max="2" width="41.85546875" bestFit="1" customWidth="1"/>
    <col min="3" max="3" width="20" bestFit="1" customWidth="1"/>
    <col min="4" max="4" width="15.5703125" bestFit="1" customWidth="1"/>
    <col min="6" max="6" width="50" customWidth="1"/>
  </cols>
  <sheetData>
    <row r="2" spans="1:6" ht="15" x14ac:dyDescent="0.25">
      <c r="A2" s="321" t="s">
        <v>1</v>
      </c>
      <c r="B2" s="321" t="s">
        <v>3</v>
      </c>
      <c r="C2" s="321" t="s">
        <v>17</v>
      </c>
      <c r="D2" s="321" t="s">
        <v>18</v>
      </c>
      <c r="E2" s="321" t="s">
        <v>20</v>
      </c>
      <c r="F2" s="321" t="s">
        <v>19</v>
      </c>
    </row>
    <row r="3" spans="1:6" x14ac:dyDescent="0.2">
      <c r="F3" s="539"/>
    </row>
    <row r="4" spans="1:6" ht="15" x14ac:dyDescent="0.25">
      <c r="A4" s="319" t="s">
        <v>1713</v>
      </c>
      <c r="B4" s="319" t="s">
        <v>1714</v>
      </c>
      <c r="C4" s="319" t="s">
        <v>1715</v>
      </c>
      <c r="D4" s="319" t="s">
        <v>1716</v>
      </c>
      <c r="E4" s="319"/>
      <c r="F4" s="540"/>
    </row>
    <row r="5" spans="1:6" ht="15" x14ac:dyDescent="0.25">
      <c r="A5" s="319"/>
      <c r="B5" s="319" t="s">
        <v>1717</v>
      </c>
      <c r="C5" s="319" t="s">
        <v>1718</v>
      </c>
      <c r="D5" s="319" t="s">
        <v>1719</v>
      </c>
      <c r="E5" s="320">
        <v>108</v>
      </c>
      <c r="F5" s="540"/>
    </row>
    <row r="6" spans="1:6" ht="15" x14ac:dyDescent="0.25">
      <c r="A6" s="319"/>
      <c r="B6" s="319" t="s">
        <v>1720</v>
      </c>
      <c r="C6" s="319"/>
      <c r="D6" s="319"/>
      <c r="E6" s="319"/>
      <c r="F6" s="540"/>
    </row>
    <row r="7" spans="1:6" ht="15" x14ac:dyDescent="0.25">
      <c r="A7" s="319"/>
      <c r="B7" s="319" t="s">
        <v>1721</v>
      </c>
      <c r="C7" s="319"/>
      <c r="D7" s="319"/>
      <c r="E7" s="319"/>
      <c r="F7" s="540"/>
    </row>
    <row r="8" spans="1:6" ht="15" x14ac:dyDescent="0.25">
      <c r="A8" s="319"/>
      <c r="B8" s="319" t="s">
        <v>1722</v>
      </c>
      <c r="C8" s="319"/>
      <c r="D8" s="319"/>
      <c r="E8" s="319"/>
      <c r="F8" s="540"/>
    </row>
    <row r="9" spans="1:6" ht="106.5" customHeight="1" x14ac:dyDescent="0.25">
      <c r="A9" s="319"/>
      <c r="B9" s="319" t="s">
        <v>1723</v>
      </c>
      <c r="C9" s="319"/>
      <c r="D9" s="319"/>
      <c r="E9" s="319"/>
      <c r="F9" s="540"/>
    </row>
    <row r="10" spans="1:6" ht="15" x14ac:dyDescent="0.25">
      <c r="A10" s="319" t="s">
        <v>1724</v>
      </c>
      <c r="B10" s="319" t="s">
        <v>1725</v>
      </c>
      <c r="C10" s="319" t="s">
        <v>1726</v>
      </c>
      <c r="D10" s="319" t="s">
        <v>1727</v>
      </c>
      <c r="E10" s="320">
        <v>559.20000000000005</v>
      </c>
      <c r="F10" s="540"/>
    </row>
    <row r="11" spans="1:6" ht="15" x14ac:dyDescent="0.25">
      <c r="A11" s="319"/>
      <c r="B11" s="319" t="s">
        <v>1728</v>
      </c>
      <c r="C11" s="319" t="s">
        <v>1729</v>
      </c>
      <c r="D11" s="319" t="s">
        <v>1719</v>
      </c>
      <c r="E11" s="319"/>
      <c r="F11" s="540"/>
    </row>
    <row r="12" spans="1:6" ht="15" x14ac:dyDescent="0.25">
      <c r="A12" s="319"/>
      <c r="B12" s="319" t="s">
        <v>1730</v>
      </c>
      <c r="C12" s="319"/>
      <c r="D12" s="319"/>
      <c r="E12" s="319"/>
      <c r="F12" s="540"/>
    </row>
    <row r="13" spans="1:6" ht="15" x14ac:dyDescent="0.25">
      <c r="A13" s="319"/>
      <c r="B13" s="319" t="s">
        <v>1731</v>
      </c>
      <c r="C13" s="319"/>
      <c r="D13" s="319"/>
      <c r="E13" s="319"/>
      <c r="F13" s="540"/>
    </row>
    <row r="14" spans="1:6" ht="15" x14ac:dyDescent="0.25">
      <c r="A14" s="319"/>
      <c r="B14" s="319" t="s">
        <v>1732</v>
      </c>
      <c r="C14" s="319"/>
      <c r="D14" s="319"/>
      <c r="E14" s="319"/>
      <c r="F14" s="540"/>
    </row>
    <row r="15" spans="1:6" ht="15" x14ac:dyDescent="0.25">
      <c r="A15" s="319"/>
      <c r="B15" s="319" t="s">
        <v>1733</v>
      </c>
      <c r="C15" s="319"/>
      <c r="D15" s="319"/>
      <c r="E15" s="319"/>
      <c r="F15" s="540"/>
    </row>
    <row r="16" spans="1:6" ht="15" x14ac:dyDescent="0.25">
      <c r="A16" s="319"/>
      <c r="B16" s="319" t="s">
        <v>1734</v>
      </c>
      <c r="C16" s="319"/>
      <c r="D16" s="319"/>
      <c r="E16" s="319"/>
      <c r="F16" s="540"/>
    </row>
    <row r="17" spans="1:6" ht="15" x14ac:dyDescent="0.25">
      <c r="A17" s="319"/>
      <c r="B17" s="319" t="s">
        <v>1735</v>
      </c>
      <c r="C17" s="319"/>
      <c r="D17" s="319"/>
      <c r="E17" s="319"/>
      <c r="F17" s="540"/>
    </row>
    <row r="18" spans="1:6" ht="15" x14ac:dyDescent="0.25">
      <c r="A18" s="319"/>
      <c r="B18" s="319" t="s">
        <v>1736</v>
      </c>
      <c r="C18" s="319"/>
      <c r="D18" s="319"/>
      <c r="E18" s="319"/>
      <c r="F18" s="540"/>
    </row>
    <row r="19" spans="1:6" ht="15" x14ac:dyDescent="0.25">
      <c r="A19" s="319"/>
      <c r="B19" s="319" t="s">
        <v>1737</v>
      </c>
      <c r="C19" s="319"/>
      <c r="D19" s="319"/>
      <c r="E19" s="319"/>
      <c r="F19" s="540"/>
    </row>
    <row r="20" spans="1:6" ht="15" x14ac:dyDescent="0.25">
      <c r="A20" s="319"/>
      <c r="B20" s="319" t="s">
        <v>1738</v>
      </c>
      <c r="C20" s="319"/>
      <c r="D20" s="319"/>
      <c r="E20" s="319"/>
      <c r="F20" s="540"/>
    </row>
  </sheetData>
  <mergeCells count="2">
    <mergeCell ref="F3:F9"/>
    <mergeCell ref="F10:F20"/>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I23" activeCellId="1" sqref="I23 I23"/>
    </sheetView>
  </sheetViews>
  <sheetFormatPr defaultColWidth="8.85546875" defaultRowHeight="12.75" x14ac:dyDescent="0.2"/>
  <cols>
    <col min="1" max="1" width="14.140625" style="18" customWidth="1"/>
    <col min="2" max="2" width="31.5703125" style="18" customWidth="1"/>
    <col min="3" max="3" width="14.140625" style="18" customWidth="1"/>
    <col min="4" max="4" width="13.85546875" style="152" hidden="1" customWidth="1"/>
    <col min="5" max="5" width="21" style="18" customWidth="1"/>
    <col min="6" max="6" width="17.28515625" style="18" customWidth="1"/>
    <col min="7" max="7" width="13.42578125" style="18" customWidth="1"/>
    <col min="8" max="8" width="19.28515625" style="18" customWidth="1"/>
    <col min="9" max="9" width="34.140625" style="18" customWidth="1"/>
    <col min="10" max="256" width="8.85546875" style="18"/>
    <col min="257" max="257" width="14.140625" style="18" customWidth="1"/>
    <col min="258" max="258" width="31.5703125" style="18" customWidth="1"/>
    <col min="259" max="259" width="14.140625" style="18" customWidth="1"/>
    <col min="260" max="260" width="0" style="18" hidden="1" customWidth="1"/>
    <col min="261" max="261" width="21" style="18" customWidth="1"/>
    <col min="262" max="262" width="17.28515625" style="18" customWidth="1"/>
    <col min="263" max="263" width="13.42578125" style="18" customWidth="1"/>
    <col min="264" max="264" width="19.28515625" style="18" customWidth="1"/>
    <col min="265" max="265" width="34.140625" style="18" customWidth="1"/>
    <col min="266" max="512" width="8.85546875" style="18"/>
    <col min="513" max="513" width="14.140625" style="18" customWidth="1"/>
    <col min="514" max="514" width="31.5703125" style="18" customWidth="1"/>
    <col min="515" max="515" width="14.140625" style="18" customWidth="1"/>
    <col min="516" max="516" width="0" style="18" hidden="1" customWidth="1"/>
    <col min="517" max="517" width="21" style="18" customWidth="1"/>
    <col min="518" max="518" width="17.28515625" style="18" customWidth="1"/>
    <col min="519" max="519" width="13.42578125" style="18" customWidth="1"/>
    <col min="520" max="520" width="19.28515625" style="18" customWidth="1"/>
    <col min="521" max="521" width="34.140625" style="18" customWidth="1"/>
    <col min="522" max="768" width="8.85546875" style="18"/>
    <col min="769" max="769" width="14.140625" style="18" customWidth="1"/>
    <col min="770" max="770" width="31.5703125" style="18" customWidth="1"/>
    <col min="771" max="771" width="14.140625" style="18" customWidth="1"/>
    <col min="772" max="772" width="0" style="18" hidden="1" customWidth="1"/>
    <col min="773" max="773" width="21" style="18" customWidth="1"/>
    <col min="774" max="774" width="17.28515625" style="18" customWidth="1"/>
    <col min="775" max="775" width="13.42578125" style="18" customWidth="1"/>
    <col min="776" max="776" width="19.28515625" style="18" customWidth="1"/>
    <col min="777" max="777" width="34.140625" style="18" customWidth="1"/>
    <col min="778" max="1024" width="8.85546875" style="18"/>
    <col min="1025" max="1025" width="14.140625" style="18" customWidth="1"/>
    <col min="1026" max="1026" width="31.5703125" style="18" customWidth="1"/>
    <col min="1027" max="1027" width="14.140625" style="18" customWidth="1"/>
    <col min="1028" max="1028" width="0" style="18" hidden="1" customWidth="1"/>
    <col min="1029" max="1029" width="21" style="18" customWidth="1"/>
    <col min="1030" max="1030" width="17.28515625" style="18" customWidth="1"/>
    <col min="1031" max="1031" width="13.42578125" style="18" customWidth="1"/>
    <col min="1032" max="1032" width="19.28515625" style="18" customWidth="1"/>
    <col min="1033" max="1033" width="34.140625" style="18" customWidth="1"/>
    <col min="1034" max="1280" width="8.85546875" style="18"/>
    <col min="1281" max="1281" width="14.140625" style="18" customWidth="1"/>
    <col min="1282" max="1282" width="31.5703125" style="18" customWidth="1"/>
    <col min="1283" max="1283" width="14.140625" style="18" customWidth="1"/>
    <col min="1284" max="1284" width="0" style="18" hidden="1" customWidth="1"/>
    <col min="1285" max="1285" width="21" style="18" customWidth="1"/>
    <col min="1286" max="1286" width="17.28515625" style="18" customWidth="1"/>
    <col min="1287" max="1287" width="13.42578125" style="18" customWidth="1"/>
    <col min="1288" max="1288" width="19.28515625" style="18" customWidth="1"/>
    <col min="1289" max="1289" width="34.140625" style="18" customWidth="1"/>
    <col min="1290" max="1536" width="8.85546875" style="18"/>
    <col min="1537" max="1537" width="14.140625" style="18" customWidth="1"/>
    <col min="1538" max="1538" width="31.5703125" style="18" customWidth="1"/>
    <col min="1539" max="1539" width="14.140625" style="18" customWidth="1"/>
    <col min="1540" max="1540" width="0" style="18" hidden="1" customWidth="1"/>
    <col min="1541" max="1541" width="21" style="18" customWidth="1"/>
    <col min="1542" max="1542" width="17.28515625" style="18" customWidth="1"/>
    <col min="1543" max="1543" width="13.42578125" style="18" customWidth="1"/>
    <col min="1544" max="1544" width="19.28515625" style="18" customWidth="1"/>
    <col min="1545" max="1545" width="34.140625" style="18" customWidth="1"/>
    <col min="1546" max="1792" width="8.85546875" style="18"/>
    <col min="1793" max="1793" width="14.140625" style="18" customWidth="1"/>
    <col min="1794" max="1794" width="31.5703125" style="18" customWidth="1"/>
    <col min="1795" max="1795" width="14.140625" style="18" customWidth="1"/>
    <col min="1796" max="1796" width="0" style="18" hidden="1" customWidth="1"/>
    <col min="1797" max="1797" width="21" style="18" customWidth="1"/>
    <col min="1798" max="1798" width="17.28515625" style="18" customWidth="1"/>
    <col min="1799" max="1799" width="13.42578125" style="18" customWidth="1"/>
    <col min="1800" max="1800" width="19.28515625" style="18" customWidth="1"/>
    <col min="1801" max="1801" width="34.140625" style="18" customWidth="1"/>
    <col min="1802" max="2048" width="8.85546875" style="18"/>
    <col min="2049" max="2049" width="14.140625" style="18" customWidth="1"/>
    <col min="2050" max="2050" width="31.5703125" style="18" customWidth="1"/>
    <col min="2051" max="2051" width="14.140625" style="18" customWidth="1"/>
    <col min="2052" max="2052" width="0" style="18" hidden="1" customWidth="1"/>
    <col min="2053" max="2053" width="21" style="18" customWidth="1"/>
    <col min="2054" max="2054" width="17.28515625" style="18" customWidth="1"/>
    <col min="2055" max="2055" width="13.42578125" style="18" customWidth="1"/>
    <col min="2056" max="2056" width="19.28515625" style="18" customWidth="1"/>
    <col min="2057" max="2057" width="34.140625" style="18" customWidth="1"/>
    <col min="2058" max="2304" width="8.85546875" style="18"/>
    <col min="2305" max="2305" width="14.140625" style="18" customWidth="1"/>
    <col min="2306" max="2306" width="31.5703125" style="18" customWidth="1"/>
    <col min="2307" max="2307" width="14.140625" style="18" customWidth="1"/>
    <col min="2308" max="2308" width="0" style="18" hidden="1" customWidth="1"/>
    <col min="2309" max="2309" width="21" style="18" customWidth="1"/>
    <col min="2310" max="2310" width="17.28515625" style="18" customWidth="1"/>
    <col min="2311" max="2311" width="13.42578125" style="18" customWidth="1"/>
    <col min="2312" max="2312" width="19.28515625" style="18" customWidth="1"/>
    <col min="2313" max="2313" width="34.140625" style="18" customWidth="1"/>
    <col min="2314" max="2560" width="8.85546875" style="18"/>
    <col min="2561" max="2561" width="14.140625" style="18" customWidth="1"/>
    <col min="2562" max="2562" width="31.5703125" style="18" customWidth="1"/>
    <col min="2563" max="2563" width="14.140625" style="18" customWidth="1"/>
    <col min="2564" max="2564" width="0" style="18" hidden="1" customWidth="1"/>
    <col min="2565" max="2565" width="21" style="18" customWidth="1"/>
    <col min="2566" max="2566" width="17.28515625" style="18" customWidth="1"/>
    <col min="2567" max="2567" width="13.42578125" style="18" customWidth="1"/>
    <col min="2568" max="2568" width="19.28515625" style="18" customWidth="1"/>
    <col min="2569" max="2569" width="34.140625" style="18" customWidth="1"/>
    <col min="2570" max="2816" width="8.85546875" style="18"/>
    <col min="2817" max="2817" width="14.140625" style="18" customWidth="1"/>
    <col min="2818" max="2818" width="31.5703125" style="18" customWidth="1"/>
    <col min="2819" max="2819" width="14.140625" style="18" customWidth="1"/>
    <col min="2820" max="2820" width="0" style="18" hidden="1" customWidth="1"/>
    <col min="2821" max="2821" width="21" style="18" customWidth="1"/>
    <col min="2822" max="2822" width="17.28515625" style="18" customWidth="1"/>
    <col min="2823" max="2823" width="13.42578125" style="18" customWidth="1"/>
    <col min="2824" max="2824" width="19.28515625" style="18" customWidth="1"/>
    <col min="2825" max="2825" width="34.140625" style="18" customWidth="1"/>
    <col min="2826" max="3072" width="8.85546875" style="18"/>
    <col min="3073" max="3073" width="14.140625" style="18" customWidth="1"/>
    <col min="3074" max="3074" width="31.5703125" style="18" customWidth="1"/>
    <col min="3075" max="3075" width="14.140625" style="18" customWidth="1"/>
    <col min="3076" max="3076" width="0" style="18" hidden="1" customWidth="1"/>
    <col min="3077" max="3077" width="21" style="18" customWidth="1"/>
    <col min="3078" max="3078" width="17.28515625" style="18" customWidth="1"/>
    <col min="3079" max="3079" width="13.42578125" style="18" customWidth="1"/>
    <col min="3080" max="3080" width="19.28515625" style="18" customWidth="1"/>
    <col min="3081" max="3081" width="34.140625" style="18" customWidth="1"/>
    <col min="3082" max="3328" width="8.85546875" style="18"/>
    <col min="3329" max="3329" width="14.140625" style="18" customWidth="1"/>
    <col min="3330" max="3330" width="31.5703125" style="18" customWidth="1"/>
    <col min="3331" max="3331" width="14.140625" style="18" customWidth="1"/>
    <col min="3332" max="3332" width="0" style="18" hidden="1" customWidth="1"/>
    <col min="3333" max="3333" width="21" style="18" customWidth="1"/>
    <col min="3334" max="3334" width="17.28515625" style="18" customWidth="1"/>
    <col min="3335" max="3335" width="13.42578125" style="18" customWidth="1"/>
    <col min="3336" max="3336" width="19.28515625" style="18" customWidth="1"/>
    <col min="3337" max="3337" width="34.140625" style="18" customWidth="1"/>
    <col min="3338" max="3584" width="8.85546875" style="18"/>
    <col min="3585" max="3585" width="14.140625" style="18" customWidth="1"/>
    <col min="3586" max="3586" width="31.5703125" style="18" customWidth="1"/>
    <col min="3587" max="3587" width="14.140625" style="18" customWidth="1"/>
    <col min="3588" max="3588" width="0" style="18" hidden="1" customWidth="1"/>
    <col min="3589" max="3589" width="21" style="18" customWidth="1"/>
    <col min="3590" max="3590" width="17.28515625" style="18" customWidth="1"/>
    <col min="3591" max="3591" width="13.42578125" style="18" customWidth="1"/>
    <col min="3592" max="3592" width="19.28515625" style="18" customWidth="1"/>
    <col min="3593" max="3593" width="34.140625" style="18" customWidth="1"/>
    <col min="3594" max="3840" width="8.85546875" style="18"/>
    <col min="3841" max="3841" width="14.140625" style="18" customWidth="1"/>
    <col min="3842" max="3842" width="31.5703125" style="18" customWidth="1"/>
    <col min="3843" max="3843" width="14.140625" style="18" customWidth="1"/>
    <col min="3844" max="3844" width="0" style="18" hidden="1" customWidth="1"/>
    <col min="3845" max="3845" width="21" style="18" customWidth="1"/>
    <col min="3846" max="3846" width="17.28515625" style="18" customWidth="1"/>
    <col min="3847" max="3847" width="13.42578125" style="18" customWidth="1"/>
    <col min="3848" max="3848" width="19.28515625" style="18" customWidth="1"/>
    <col min="3849" max="3849" width="34.140625" style="18" customWidth="1"/>
    <col min="3850" max="4096" width="8.85546875" style="18"/>
    <col min="4097" max="4097" width="14.140625" style="18" customWidth="1"/>
    <col min="4098" max="4098" width="31.5703125" style="18" customWidth="1"/>
    <col min="4099" max="4099" width="14.140625" style="18" customWidth="1"/>
    <col min="4100" max="4100" width="0" style="18" hidden="1" customWidth="1"/>
    <col min="4101" max="4101" width="21" style="18" customWidth="1"/>
    <col min="4102" max="4102" width="17.28515625" style="18" customWidth="1"/>
    <col min="4103" max="4103" width="13.42578125" style="18" customWidth="1"/>
    <col min="4104" max="4104" width="19.28515625" style="18" customWidth="1"/>
    <col min="4105" max="4105" width="34.140625" style="18" customWidth="1"/>
    <col min="4106" max="4352" width="8.85546875" style="18"/>
    <col min="4353" max="4353" width="14.140625" style="18" customWidth="1"/>
    <col min="4354" max="4354" width="31.5703125" style="18" customWidth="1"/>
    <col min="4355" max="4355" width="14.140625" style="18" customWidth="1"/>
    <col min="4356" max="4356" width="0" style="18" hidden="1" customWidth="1"/>
    <col min="4357" max="4357" width="21" style="18" customWidth="1"/>
    <col min="4358" max="4358" width="17.28515625" style="18" customWidth="1"/>
    <col min="4359" max="4359" width="13.42578125" style="18" customWidth="1"/>
    <col min="4360" max="4360" width="19.28515625" style="18" customWidth="1"/>
    <col min="4361" max="4361" width="34.140625" style="18" customWidth="1"/>
    <col min="4362" max="4608" width="8.85546875" style="18"/>
    <col min="4609" max="4609" width="14.140625" style="18" customWidth="1"/>
    <col min="4610" max="4610" width="31.5703125" style="18" customWidth="1"/>
    <col min="4611" max="4611" width="14.140625" style="18" customWidth="1"/>
    <col min="4612" max="4612" width="0" style="18" hidden="1" customWidth="1"/>
    <col min="4613" max="4613" width="21" style="18" customWidth="1"/>
    <col min="4614" max="4614" width="17.28515625" style="18" customWidth="1"/>
    <col min="4615" max="4615" width="13.42578125" style="18" customWidth="1"/>
    <col min="4616" max="4616" width="19.28515625" style="18" customWidth="1"/>
    <col min="4617" max="4617" width="34.140625" style="18" customWidth="1"/>
    <col min="4618" max="4864" width="8.85546875" style="18"/>
    <col min="4865" max="4865" width="14.140625" style="18" customWidth="1"/>
    <col min="4866" max="4866" width="31.5703125" style="18" customWidth="1"/>
    <col min="4867" max="4867" width="14.140625" style="18" customWidth="1"/>
    <col min="4868" max="4868" width="0" style="18" hidden="1" customWidth="1"/>
    <col min="4869" max="4869" width="21" style="18" customWidth="1"/>
    <col min="4870" max="4870" width="17.28515625" style="18" customWidth="1"/>
    <col min="4871" max="4871" width="13.42578125" style="18" customWidth="1"/>
    <col min="4872" max="4872" width="19.28515625" style="18" customWidth="1"/>
    <col min="4873" max="4873" width="34.140625" style="18" customWidth="1"/>
    <col min="4874" max="5120" width="8.85546875" style="18"/>
    <col min="5121" max="5121" width="14.140625" style="18" customWidth="1"/>
    <col min="5122" max="5122" width="31.5703125" style="18" customWidth="1"/>
    <col min="5123" max="5123" width="14.140625" style="18" customWidth="1"/>
    <col min="5124" max="5124" width="0" style="18" hidden="1" customWidth="1"/>
    <col min="5125" max="5125" width="21" style="18" customWidth="1"/>
    <col min="5126" max="5126" width="17.28515625" style="18" customWidth="1"/>
    <col min="5127" max="5127" width="13.42578125" style="18" customWidth="1"/>
    <col min="5128" max="5128" width="19.28515625" style="18" customWidth="1"/>
    <col min="5129" max="5129" width="34.140625" style="18" customWidth="1"/>
    <col min="5130" max="5376" width="8.85546875" style="18"/>
    <col min="5377" max="5377" width="14.140625" style="18" customWidth="1"/>
    <col min="5378" max="5378" width="31.5703125" style="18" customWidth="1"/>
    <col min="5379" max="5379" width="14.140625" style="18" customWidth="1"/>
    <col min="5380" max="5380" width="0" style="18" hidden="1" customWidth="1"/>
    <col min="5381" max="5381" width="21" style="18" customWidth="1"/>
    <col min="5382" max="5382" width="17.28515625" style="18" customWidth="1"/>
    <col min="5383" max="5383" width="13.42578125" style="18" customWidth="1"/>
    <col min="5384" max="5384" width="19.28515625" style="18" customWidth="1"/>
    <col min="5385" max="5385" width="34.140625" style="18" customWidth="1"/>
    <col min="5386" max="5632" width="8.85546875" style="18"/>
    <col min="5633" max="5633" width="14.140625" style="18" customWidth="1"/>
    <col min="5634" max="5634" width="31.5703125" style="18" customWidth="1"/>
    <col min="5635" max="5635" width="14.140625" style="18" customWidth="1"/>
    <col min="5636" max="5636" width="0" style="18" hidden="1" customWidth="1"/>
    <col min="5637" max="5637" width="21" style="18" customWidth="1"/>
    <col min="5638" max="5638" width="17.28515625" style="18" customWidth="1"/>
    <col min="5639" max="5639" width="13.42578125" style="18" customWidth="1"/>
    <col min="5640" max="5640" width="19.28515625" style="18" customWidth="1"/>
    <col min="5641" max="5641" width="34.140625" style="18" customWidth="1"/>
    <col min="5642" max="5888" width="8.85546875" style="18"/>
    <col min="5889" max="5889" width="14.140625" style="18" customWidth="1"/>
    <col min="5890" max="5890" width="31.5703125" style="18" customWidth="1"/>
    <col min="5891" max="5891" width="14.140625" style="18" customWidth="1"/>
    <col min="5892" max="5892" width="0" style="18" hidden="1" customWidth="1"/>
    <col min="5893" max="5893" width="21" style="18" customWidth="1"/>
    <col min="5894" max="5894" width="17.28515625" style="18" customWidth="1"/>
    <col min="5895" max="5895" width="13.42578125" style="18" customWidth="1"/>
    <col min="5896" max="5896" width="19.28515625" style="18" customWidth="1"/>
    <col min="5897" max="5897" width="34.140625" style="18" customWidth="1"/>
    <col min="5898" max="6144" width="8.85546875" style="18"/>
    <col min="6145" max="6145" width="14.140625" style="18" customWidth="1"/>
    <col min="6146" max="6146" width="31.5703125" style="18" customWidth="1"/>
    <col min="6147" max="6147" width="14.140625" style="18" customWidth="1"/>
    <col min="6148" max="6148" width="0" style="18" hidden="1" customWidth="1"/>
    <col min="6149" max="6149" width="21" style="18" customWidth="1"/>
    <col min="6150" max="6150" width="17.28515625" style="18" customWidth="1"/>
    <col min="6151" max="6151" width="13.42578125" style="18" customWidth="1"/>
    <col min="6152" max="6152" width="19.28515625" style="18" customWidth="1"/>
    <col min="6153" max="6153" width="34.140625" style="18" customWidth="1"/>
    <col min="6154" max="6400" width="8.85546875" style="18"/>
    <col min="6401" max="6401" width="14.140625" style="18" customWidth="1"/>
    <col min="6402" max="6402" width="31.5703125" style="18" customWidth="1"/>
    <col min="6403" max="6403" width="14.140625" style="18" customWidth="1"/>
    <col min="6404" max="6404" width="0" style="18" hidden="1" customWidth="1"/>
    <col min="6405" max="6405" width="21" style="18" customWidth="1"/>
    <col min="6406" max="6406" width="17.28515625" style="18" customWidth="1"/>
    <col min="6407" max="6407" width="13.42578125" style="18" customWidth="1"/>
    <col min="6408" max="6408" width="19.28515625" style="18" customWidth="1"/>
    <col min="6409" max="6409" width="34.140625" style="18" customWidth="1"/>
    <col min="6410" max="6656" width="8.85546875" style="18"/>
    <col min="6657" max="6657" width="14.140625" style="18" customWidth="1"/>
    <col min="6658" max="6658" width="31.5703125" style="18" customWidth="1"/>
    <col min="6659" max="6659" width="14.140625" style="18" customWidth="1"/>
    <col min="6660" max="6660" width="0" style="18" hidden="1" customWidth="1"/>
    <col min="6661" max="6661" width="21" style="18" customWidth="1"/>
    <col min="6662" max="6662" width="17.28515625" style="18" customWidth="1"/>
    <col min="6663" max="6663" width="13.42578125" style="18" customWidth="1"/>
    <col min="6664" max="6664" width="19.28515625" style="18" customWidth="1"/>
    <col min="6665" max="6665" width="34.140625" style="18" customWidth="1"/>
    <col min="6666" max="6912" width="8.85546875" style="18"/>
    <col min="6913" max="6913" width="14.140625" style="18" customWidth="1"/>
    <col min="6914" max="6914" width="31.5703125" style="18" customWidth="1"/>
    <col min="6915" max="6915" width="14.140625" style="18" customWidth="1"/>
    <col min="6916" max="6916" width="0" style="18" hidden="1" customWidth="1"/>
    <col min="6917" max="6917" width="21" style="18" customWidth="1"/>
    <col min="6918" max="6918" width="17.28515625" style="18" customWidth="1"/>
    <col min="6919" max="6919" width="13.42578125" style="18" customWidth="1"/>
    <col min="6920" max="6920" width="19.28515625" style="18" customWidth="1"/>
    <col min="6921" max="6921" width="34.140625" style="18" customWidth="1"/>
    <col min="6922" max="7168" width="8.85546875" style="18"/>
    <col min="7169" max="7169" width="14.140625" style="18" customWidth="1"/>
    <col min="7170" max="7170" width="31.5703125" style="18" customWidth="1"/>
    <col min="7171" max="7171" width="14.140625" style="18" customWidth="1"/>
    <col min="7172" max="7172" width="0" style="18" hidden="1" customWidth="1"/>
    <col min="7173" max="7173" width="21" style="18" customWidth="1"/>
    <col min="7174" max="7174" width="17.28515625" style="18" customWidth="1"/>
    <col min="7175" max="7175" width="13.42578125" style="18" customWidth="1"/>
    <col min="7176" max="7176" width="19.28515625" style="18" customWidth="1"/>
    <col min="7177" max="7177" width="34.140625" style="18" customWidth="1"/>
    <col min="7178" max="7424" width="8.85546875" style="18"/>
    <col min="7425" max="7425" width="14.140625" style="18" customWidth="1"/>
    <col min="7426" max="7426" width="31.5703125" style="18" customWidth="1"/>
    <col min="7427" max="7427" width="14.140625" style="18" customWidth="1"/>
    <col min="7428" max="7428" width="0" style="18" hidden="1" customWidth="1"/>
    <col min="7429" max="7429" width="21" style="18" customWidth="1"/>
    <col min="7430" max="7430" width="17.28515625" style="18" customWidth="1"/>
    <col min="7431" max="7431" width="13.42578125" style="18" customWidth="1"/>
    <col min="7432" max="7432" width="19.28515625" style="18" customWidth="1"/>
    <col min="7433" max="7433" width="34.140625" style="18" customWidth="1"/>
    <col min="7434" max="7680" width="8.85546875" style="18"/>
    <col min="7681" max="7681" width="14.140625" style="18" customWidth="1"/>
    <col min="7682" max="7682" width="31.5703125" style="18" customWidth="1"/>
    <col min="7683" max="7683" width="14.140625" style="18" customWidth="1"/>
    <col min="7684" max="7684" width="0" style="18" hidden="1" customWidth="1"/>
    <col min="7685" max="7685" width="21" style="18" customWidth="1"/>
    <col min="7686" max="7686" width="17.28515625" style="18" customWidth="1"/>
    <col min="7687" max="7687" width="13.42578125" style="18" customWidth="1"/>
    <col min="7688" max="7688" width="19.28515625" style="18" customWidth="1"/>
    <col min="7689" max="7689" width="34.140625" style="18" customWidth="1"/>
    <col min="7690" max="7936" width="8.85546875" style="18"/>
    <col min="7937" max="7937" width="14.140625" style="18" customWidth="1"/>
    <col min="7938" max="7938" width="31.5703125" style="18" customWidth="1"/>
    <col min="7939" max="7939" width="14.140625" style="18" customWidth="1"/>
    <col min="7940" max="7940" width="0" style="18" hidden="1" customWidth="1"/>
    <col min="7941" max="7941" width="21" style="18" customWidth="1"/>
    <col min="7942" max="7942" width="17.28515625" style="18" customWidth="1"/>
    <col min="7943" max="7943" width="13.42578125" style="18" customWidth="1"/>
    <col min="7944" max="7944" width="19.28515625" style="18" customWidth="1"/>
    <col min="7945" max="7945" width="34.140625" style="18" customWidth="1"/>
    <col min="7946" max="8192" width="8.85546875" style="18"/>
    <col min="8193" max="8193" width="14.140625" style="18" customWidth="1"/>
    <col min="8194" max="8194" width="31.5703125" style="18" customWidth="1"/>
    <col min="8195" max="8195" width="14.140625" style="18" customWidth="1"/>
    <col min="8196" max="8196" width="0" style="18" hidden="1" customWidth="1"/>
    <col min="8197" max="8197" width="21" style="18" customWidth="1"/>
    <col min="8198" max="8198" width="17.28515625" style="18" customWidth="1"/>
    <col min="8199" max="8199" width="13.42578125" style="18" customWidth="1"/>
    <col min="8200" max="8200" width="19.28515625" style="18" customWidth="1"/>
    <col min="8201" max="8201" width="34.140625" style="18" customWidth="1"/>
    <col min="8202" max="8448" width="8.85546875" style="18"/>
    <col min="8449" max="8449" width="14.140625" style="18" customWidth="1"/>
    <col min="8450" max="8450" width="31.5703125" style="18" customWidth="1"/>
    <col min="8451" max="8451" width="14.140625" style="18" customWidth="1"/>
    <col min="8452" max="8452" width="0" style="18" hidden="1" customWidth="1"/>
    <col min="8453" max="8453" width="21" style="18" customWidth="1"/>
    <col min="8454" max="8454" width="17.28515625" style="18" customWidth="1"/>
    <col min="8455" max="8455" width="13.42578125" style="18" customWidth="1"/>
    <col min="8456" max="8456" width="19.28515625" style="18" customWidth="1"/>
    <col min="8457" max="8457" width="34.140625" style="18" customWidth="1"/>
    <col min="8458" max="8704" width="8.85546875" style="18"/>
    <col min="8705" max="8705" width="14.140625" style="18" customWidth="1"/>
    <col min="8706" max="8706" width="31.5703125" style="18" customWidth="1"/>
    <col min="8707" max="8707" width="14.140625" style="18" customWidth="1"/>
    <col min="8708" max="8708" width="0" style="18" hidden="1" customWidth="1"/>
    <col min="8709" max="8709" width="21" style="18" customWidth="1"/>
    <col min="8710" max="8710" width="17.28515625" style="18" customWidth="1"/>
    <col min="8711" max="8711" width="13.42578125" style="18" customWidth="1"/>
    <col min="8712" max="8712" width="19.28515625" style="18" customWidth="1"/>
    <col min="8713" max="8713" width="34.140625" style="18" customWidth="1"/>
    <col min="8714" max="8960" width="8.85546875" style="18"/>
    <col min="8961" max="8961" width="14.140625" style="18" customWidth="1"/>
    <col min="8962" max="8962" width="31.5703125" style="18" customWidth="1"/>
    <col min="8963" max="8963" width="14.140625" style="18" customWidth="1"/>
    <col min="8964" max="8964" width="0" style="18" hidden="1" customWidth="1"/>
    <col min="8965" max="8965" width="21" style="18" customWidth="1"/>
    <col min="8966" max="8966" width="17.28515625" style="18" customWidth="1"/>
    <col min="8967" max="8967" width="13.42578125" style="18" customWidth="1"/>
    <col min="8968" max="8968" width="19.28515625" style="18" customWidth="1"/>
    <col min="8969" max="8969" width="34.140625" style="18" customWidth="1"/>
    <col min="8970" max="9216" width="8.85546875" style="18"/>
    <col min="9217" max="9217" width="14.140625" style="18" customWidth="1"/>
    <col min="9218" max="9218" width="31.5703125" style="18" customWidth="1"/>
    <col min="9219" max="9219" width="14.140625" style="18" customWidth="1"/>
    <col min="9220" max="9220" width="0" style="18" hidden="1" customWidth="1"/>
    <col min="9221" max="9221" width="21" style="18" customWidth="1"/>
    <col min="9222" max="9222" width="17.28515625" style="18" customWidth="1"/>
    <col min="9223" max="9223" width="13.42578125" style="18" customWidth="1"/>
    <col min="9224" max="9224" width="19.28515625" style="18" customWidth="1"/>
    <col min="9225" max="9225" width="34.140625" style="18" customWidth="1"/>
    <col min="9226" max="9472" width="8.85546875" style="18"/>
    <col min="9473" max="9473" width="14.140625" style="18" customWidth="1"/>
    <col min="9474" max="9474" width="31.5703125" style="18" customWidth="1"/>
    <col min="9475" max="9475" width="14.140625" style="18" customWidth="1"/>
    <col min="9476" max="9476" width="0" style="18" hidden="1" customWidth="1"/>
    <col min="9477" max="9477" width="21" style="18" customWidth="1"/>
    <col min="9478" max="9478" width="17.28515625" style="18" customWidth="1"/>
    <col min="9479" max="9479" width="13.42578125" style="18" customWidth="1"/>
    <col min="9480" max="9480" width="19.28515625" style="18" customWidth="1"/>
    <col min="9481" max="9481" width="34.140625" style="18" customWidth="1"/>
    <col min="9482" max="9728" width="8.85546875" style="18"/>
    <col min="9729" max="9729" width="14.140625" style="18" customWidth="1"/>
    <col min="9730" max="9730" width="31.5703125" style="18" customWidth="1"/>
    <col min="9731" max="9731" width="14.140625" style="18" customWidth="1"/>
    <col min="9732" max="9732" width="0" style="18" hidden="1" customWidth="1"/>
    <col min="9733" max="9733" width="21" style="18" customWidth="1"/>
    <col min="9734" max="9734" width="17.28515625" style="18" customWidth="1"/>
    <col min="9735" max="9735" width="13.42578125" style="18" customWidth="1"/>
    <col min="9736" max="9736" width="19.28515625" style="18" customWidth="1"/>
    <col min="9737" max="9737" width="34.140625" style="18" customWidth="1"/>
    <col min="9738" max="9984" width="8.85546875" style="18"/>
    <col min="9985" max="9985" width="14.140625" style="18" customWidth="1"/>
    <col min="9986" max="9986" width="31.5703125" style="18" customWidth="1"/>
    <col min="9987" max="9987" width="14.140625" style="18" customWidth="1"/>
    <col min="9988" max="9988" width="0" style="18" hidden="1" customWidth="1"/>
    <col min="9989" max="9989" width="21" style="18" customWidth="1"/>
    <col min="9990" max="9990" width="17.28515625" style="18" customWidth="1"/>
    <col min="9991" max="9991" width="13.42578125" style="18" customWidth="1"/>
    <col min="9992" max="9992" width="19.28515625" style="18" customWidth="1"/>
    <col min="9993" max="9993" width="34.140625" style="18" customWidth="1"/>
    <col min="9994" max="10240" width="8.85546875" style="18"/>
    <col min="10241" max="10241" width="14.140625" style="18" customWidth="1"/>
    <col min="10242" max="10242" width="31.5703125" style="18" customWidth="1"/>
    <col min="10243" max="10243" width="14.140625" style="18" customWidth="1"/>
    <col min="10244" max="10244" width="0" style="18" hidden="1" customWidth="1"/>
    <col min="10245" max="10245" width="21" style="18" customWidth="1"/>
    <col min="10246" max="10246" width="17.28515625" style="18" customWidth="1"/>
    <col min="10247" max="10247" width="13.42578125" style="18" customWidth="1"/>
    <col min="10248" max="10248" width="19.28515625" style="18" customWidth="1"/>
    <col min="10249" max="10249" width="34.140625" style="18" customWidth="1"/>
    <col min="10250" max="10496" width="8.85546875" style="18"/>
    <col min="10497" max="10497" width="14.140625" style="18" customWidth="1"/>
    <col min="10498" max="10498" width="31.5703125" style="18" customWidth="1"/>
    <col min="10499" max="10499" width="14.140625" style="18" customWidth="1"/>
    <col min="10500" max="10500" width="0" style="18" hidden="1" customWidth="1"/>
    <col min="10501" max="10501" width="21" style="18" customWidth="1"/>
    <col min="10502" max="10502" width="17.28515625" style="18" customWidth="1"/>
    <col min="10503" max="10503" width="13.42578125" style="18" customWidth="1"/>
    <col min="10504" max="10504" width="19.28515625" style="18" customWidth="1"/>
    <col min="10505" max="10505" width="34.140625" style="18" customWidth="1"/>
    <col min="10506" max="10752" width="8.85546875" style="18"/>
    <col min="10753" max="10753" width="14.140625" style="18" customWidth="1"/>
    <col min="10754" max="10754" width="31.5703125" style="18" customWidth="1"/>
    <col min="10755" max="10755" width="14.140625" style="18" customWidth="1"/>
    <col min="10756" max="10756" width="0" style="18" hidden="1" customWidth="1"/>
    <col min="10757" max="10757" width="21" style="18" customWidth="1"/>
    <col min="10758" max="10758" width="17.28515625" style="18" customWidth="1"/>
    <col min="10759" max="10759" width="13.42578125" style="18" customWidth="1"/>
    <col min="10760" max="10760" width="19.28515625" style="18" customWidth="1"/>
    <col min="10761" max="10761" width="34.140625" style="18" customWidth="1"/>
    <col min="10762" max="11008" width="8.85546875" style="18"/>
    <col min="11009" max="11009" width="14.140625" style="18" customWidth="1"/>
    <col min="11010" max="11010" width="31.5703125" style="18" customWidth="1"/>
    <col min="11011" max="11011" width="14.140625" style="18" customWidth="1"/>
    <col min="11012" max="11012" width="0" style="18" hidden="1" customWidth="1"/>
    <col min="11013" max="11013" width="21" style="18" customWidth="1"/>
    <col min="11014" max="11014" width="17.28515625" style="18" customWidth="1"/>
    <col min="11015" max="11015" width="13.42578125" style="18" customWidth="1"/>
    <col min="11016" max="11016" width="19.28515625" style="18" customWidth="1"/>
    <col min="11017" max="11017" width="34.140625" style="18" customWidth="1"/>
    <col min="11018" max="11264" width="8.85546875" style="18"/>
    <col min="11265" max="11265" width="14.140625" style="18" customWidth="1"/>
    <col min="11266" max="11266" width="31.5703125" style="18" customWidth="1"/>
    <col min="11267" max="11267" width="14.140625" style="18" customWidth="1"/>
    <col min="11268" max="11268" width="0" style="18" hidden="1" customWidth="1"/>
    <col min="11269" max="11269" width="21" style="18" customWidth="1"/>
    <col min="11270" max="11270" width="17.28515625" style="18" customWidth="1"/>
    <col min="11271" max="11271" width="13.42578125" style="18" customWidth="1"/>
    <col min="11272" max="11272" width="19.28515625" style="18" customWidth="1"/>
    <col min="11273" max="11273" width="34.140625" style="18" customWidth="1"/>
    <col min="11274" max="11520" width="8.85546875" style="18"/>
    <col min="11521" max="11521" width="14.140625" style="18" customWidth="1"/>
    <col min="11522" max="11522" width="31.5703125" style="18" customWidth="1"/>
    <col min="11523" max="11523" width="14.140625" style="18" customWidth="1"/>
    <col min="11524" max="11524" width="0" style="18" hidden="1" customWidth="1"/>
    <col min="11525" max="11525" width="21" style="18" customWidth="1"/>
    <col min="11526" max="11526" width="17.28515625" style="18" customWidth="1"/>
    <col min="11527" max="11527" width="13.42578125" style="18" customWidth="1"/>
    <col min="11528" max="11528" width="19.28515625" style="18" customWidth="1"/>
    <col min="11529" max="11529" width="34.140625" style="18" customWidth="1"/>
    <col min="11530" max="11776" width="8.85546875" style="18"/>
    <col min="11777" max="11777" width="14.140625" style="18" customWidth="1"/>
    <col min="11778" max="11778" width="31.5703125" style="18" customWidth="1"/>
    <col min="11779" max="11779" width="14.140625" style="18" customWidth="1"/>
    <col min="11780" max="11780" width="0" style="18" hidden="1" customWidth="1"/>
    <col min="11781" max="11781" width="21" style="18" customWidth="1"/>
    <col min="11782" max="11782" width="17.28515625" style="18" customWidth="1"/>
    <col min="11783" max="11783" width="13.42578125" style="18" customWidth="1"/>
    <col min="11784" max="11784" width="19.28515625" style="18" customWidth="1"/>
    <col min="11785" max="11785" width="34.140625" style="18" customWidth="1"/>
    <col min="11786" max="12032" width="8.85546875" style="18"/>
    <col min="12033" max="12033" width="14.140625" style="18" customWidth="1"/>
    <col min="12034" max="12034" width="31.5703125" style="18" customWidth="1"/>
    <col min="12035" max="12035" width="14.140625" style="18" customWidth="1"/>
    <col min="12036" max="12036" width="0" style="18" hidden="1" customWidth="1"/>
    <col min="12037" max="12037" width="21" style="18" customWidth="1"/>
    <col min="12038" max="12038" width="17.28515625" style="18" customWidth="1"/>
    <col min="12039" max="12039" width="13.42578125" style="18" customWidth="1"/>
    <col min="12040" max="12040" width="19.28515625" style="18" customWidth="1"/>
    <col min="12041" max="12041" width="34.140625" style="18" customWidth="1"/>
    <col min="12042" max="12288" width="8.85546875" style="18"/>
    <col min="12289" max="12289" width="14.140625" style="18" customWidth="1"/>
    <col min="12290" max="12290" width="31.5703125" style="18" customWidth="1"/>
    <col min="12291" max="12291" width="14.140625" style="18" customWidth="1"/>
    <col min="12292" max="12292" width="0" style="18" hidden="1" customWidth="1"/>
    <col min="12293" max="12293" width="21" style="18" customWidth="1"/>
    <col min="12294" max="12294" width="17.28515625" style="18" customWidth="1"/>
    <col min="12295" max="12295" width="13.42578125" style="18" customWidth="1"/>
    <col min="12296" max="12296" width="19.28515625" style="18" customWidth="1"/>
    <col min="12297" max="12297" width="34.140625" style="18" customWidth="1"/>
    <col min="12298" max="12544" width="8.85546875" style="18"/>
    <col min="12545" max="12545" width="14.140625" style="18" customWidth="1"/>
    <col min="12546" max="12546" width="31.5703125" style="18" customWidth="1"/>
    <col min="12547" max="12547" width="14.140625" style="18" customWidth="1"/>
    <col min="12548" max="12548" width="0" style="18" hidden="1" customWidth="1"/>
    <col min="12549" max="12549" width="21" style="18" customWidth="1"/>
    <col min="12550" max="12550" width="17.28515625" style="18" customWidth="1"/>
    <col min="12551" max="12551" width="13.42578125" style="18" customWidth="1"/>
    <col min="12552" max="12552" width="19.28515625" style="18" customWidth="1"/>
    <col min="12553" max="12553" width="34.140625" style="18" customWidth="1"/>
    <col min="12554" max="12800" width="8.85546875" style="18"/>
    <col min="12801" max="12801" width="14.140625" style="18" customWidth="1"/>
    <col min="12802" max="12802" width="31.5703125" style="18" customWidth="1"/>
    <col min="12803" max="12803" width="14.140625" style="18" customWidth="1"/>
    <col min="12804" max="12804" width="0" style="18" hidden="1" customWidth="1"/>
    <col min="12805" max="12805" width="21" style="18" customWidth="1"/>
    <col min="12806" max="12806" width="17.28515625" style="18" customWidth="1"/>
    <col min="12807" max="12807" width="13.42578125" style="18" customWidth="1"/>
    <col min="12808" max="12808" width="19.28515625" style="18" customWidth="1"/>
    <col min="12809" max="12809" width="34.140625" style="18" customWidth="1"/>
    <col min="12810" max="13056" width="8.85546875" style="18"/>
    <col min="13057" max="13057" width="14.140625" style="18" customWidth="1"/>
    <col min="13058" max="13058" width="31.5703125" style="18" customWidth="1"/>
    <col min="13059" max="13059" width="14.140625" style="18" customWidth="1"/>
    <col min="13060" max="13060" width="0" style="18" hidden="1" customWidth="1"/>
    <col min="13061" max="13061" width="21" style="18" customWidth="1"/>
    <col min="13062" max="13062" width="17.28515625" style="18" customWidth="1"/>
    <col min="13063" max="13063" width="13.42578125" style="18" customWidth="1"/>
    <col min="13064" max="13064" width="19.28515625" style="18" customWidth="1"/>
    <col min="13065" max="13065" width="34.140625" style="18" customWidth="1"/>
    <col min="13066" max="13312" width="8.85546875" style="18"/>
    <col min="13313" max="13313" width="14.140625" style="18" customWidth="1"/>
    <col min="13314" max="13314" width="31.5703125" style="18" customWidth="1"/>
    <col min="13315" max="13315" width="14.140625" style="18" customWidth="1"/>
    <col min="13316" max="13316" width="0" style="18" hidden="1" customWidth="1"/>
    <col min="13317" max="13317" width="21" style="18" customWidth="1"/>
    <col min="13318" max="13318" width="17.28515625" style="18" customWidth="1"/>
    <col min="13319" max="13319" width="13.42578125" style="18" customWidth="1"/>
    <col min="13320" max="13320" width="19.28515625" style="18" customWidth="1"/>
    <col min="13321" max="13321" width="34.140625" style="18" customWidth="1"/>
    <col min="13322" max="13568" width="8.85546875" style="18"/>
    <col min="13569" max="13569" width="14.140625" style="18" customWidth="1"/>
    <col min="13570" max="13570" width="31.5703125" style="18" customWidth="1"/>
    <col min="13571" max="13571" width="14.140625" style="18" customWidth="1"/>
    <col min="13572" max="13572" width="0" style="18" hidden="1" customWidth="1"/>
    <col min="13573" max="13573" width="21" style="18" customWidth="1"/>
    <col min="13574" max="13574" width="17.28515625" style="18" customWidth="1"/>
    <col min="13575" max="13575" width="13.42578125" style="18" customWidth="1"/>
    <col min="13576" max="13576" width="19.28515625" style="18" customWidth="1"/>
    <col min="13577" max="13577" width="34.140625" style="18" customWidth="1"/>
    <col min="13578" max="13824" width="8.85546875" style="18"/>
    <col min="13825" max="13825" width="14.140625" style="18" customWidth="1"/>
    <col min="13826" max="13826" width="31.5703125" style="18" customWidth="1"/>
    <col min="13827" max="13827" width="14.140625" style="18" customWidth="1"/>
    <col min="13828" max="13828" width="0" style="18" hidden="1" customWidth="1"/>
    <col min="13829" max="13829" width="21" style="18" customWidth="1"/>
    <col min="13830" max="13830" width="17.28515625" style="18" customWidth="1"/>
    <col min="13831" max="13831" width="13.42578125" style="18" customWidth="1"/>
    <col min="13832" max="13832" width="19.28515625" style="18" customWidth="1"/>
    <col min="13833" max="13833" width="34.140625" style="18" customWidth="1"/>
    <col min="13834" max="14080" width="8.85546875" style="18"/>
    <col min="14081" max="14081" width="14.140625" style="18" customWidth="1"/>
    <col min="14082" max="14082" width="31.5703125" style="18" customWidth="1"/>
    <col min="14083" max="14083" width="14.140625" style="18" customWidth="1"/>
    <col min="14084" max="14084" width="0" style="18" hidden="1" customWidth="1"/>
    <col min="14085" max="14085" width="21" style="18" customWidth="1"/>
    <col min="14086" max="14086" width="17.28515625" style="18" customWidth="1"/>
    <col min="14087" max="14087" width="13.42578125" style="18" customWidth="1"/>
    <col min="14088" max="14088" width="19.28515625" style="18" customWidth="1"/>
    <col min="14089" max="14089" width="34.140625" style="18" customWidth="1"/>
    <col min="14090" max="14336" width="8.85546875" style="18"/>
    <col min="14337" max="14337" width="14.140625" style="18" customWidth="1"/>
    <col min="14338" max="14338" width="31.5703125" style="18" customWidth="1"/>
    <col min="14339" max="14339" width="14.140625" style="18" customWidth="1"/>
    <col min="14340" max="14340" width="0" style="18" hidden="1" customWidth="1"/>
    <col min="14341" max="14341" width="21" style="18" customWidth="1"/>
    <col min="14342" max="14342" width="17.28515625" style="18" customWidth="1"/>
    <col min="14343" max="14343" width="13.42578125" style="18" customWidth="1"/>
    <col min="14344" max="14344" width="19.28515625" style="18" customWidth="1"/>
    <col min="14345" max="14345" width="34.140625" style="18" customWidth="1"/>
    <col min="14346" max="14592" width="8.85546875" style="18"/>
    <col min="14593" max="14593" width="14.140625" style="18" customWidth="1"/>
    <col min="14594" max="14594" width="31.5703125" style="18" customWidth="1"/>
    <col min="14595" max="14595" width="14.140625" style="18" customWidth="1"/>
    <col min="14596" max="14596" width="0" style="18" hidden="1" customWidth="1"/>
    <col min="14597" max="14597" width="21" style="18" customWidth="1"/>
    <col min="14598" max="14598" width="17.28515625" style="18" customWidth="1"/>
    <col min="14599" max="14599" width="13.42578125" style="18" customWidth="1"/>
    <col min="14600" max="14600" width="19.28515625" style="18" customWidth="1"/>
    <col min="14601" max="14601" width="34.140625" style="18" customWidth="1"/>
    <col min="14602" max="14848" width="8.85546875" style="18"/>
    <col min="14849" max="14849" width="14.140625" style="18" customWidth="1"/>
    <col min="14850" max="14850" width="31.5703125" style="18" customWidth="1"/>
    <col min="14851" max="14851" width="14.140625" style="18" customWidth="1"/>
    <col min="14852" max="14852" width="0" style="18" hidden="1" customWidth="1"/>
    <col min="14853" max="14853" width="21" style="18" customWidth="1"/>
    <col min="14854" max="14854" width="17.28515625" style="18" customWidth="1"/>
    <col min="14855" max="14855" width="13.42578125" style="18" customWidth="1"/>
    <col min="14856" max="14856" width="19.28515625" style="18" customWidth="1"/>
    <col min="14857" max="14857" width="34.140625" style="18" customWidth="1"/>
    <col min="14858" max="15104" width="8.85546875" style="18"/>
    <col min="15105" max="15105" width="14.140625" style="18" customWidth="1"/>
    <col min="15106" max="15106" width="31.5703125" style="18" customWidth="1"/>
    <col min="15107" max="15107" width="14.140625" style="18" customWidth="1"/>
    <col min="15108" max="15108" width="0" style="18" hidden="1" customWidth="1"/>
    <col min="15109" max="15109" width="21" style="18" customWidth="1"/>
    <col min="15110" max="15110" width="17.28515625" style="18" customWidth="1"/>
    <col min="15111" max="15111" width="13.42578125" style="18" customWidth="1"/>
    <col min="15112" max="15112" width="19.28515625" style="18" customWidth="1"/>
    <col min="15113" max="15113" width="34.140625" style="18" customWidth="1"/>
    <col min="15114" max="15360" width="8.85546875" style="18"/>
    <col min="15361" max="15361" width="14.140625" style="18" customWidth="1"/>
    <col min="15362" max="15362" width="31.5703125" style="18" customWidth="1"/>
    <col min="15363" max="15363" width="14.140625" style="18" customWidth="1"/>
    <col min="15364" max="15364" width="0" style="18" hidden="1" customWidth="1"/>
    <col min="15365" max="15365" width="21" style="18" customWidth="1"/>
    <col min="15366" max="15366" width="17.28515625" style="18" customWidth="1"/>
    <col min="15367" max="15367" width="13.42578125" style="18" customWidth="1"/>
    <col min="15368" max="15368" width="19.28515625" style="18" customWidth="1"/>
    <col min="15369" max="15369" width="34.140625" style="18" customWidth="1"/>
    <col min="15370" max="15616" width="8.85546875" style="18"/>
    <col min="15617" max="15617" width="14.140625" style="18" customWidth="1"/>
    <col min="15618" max="15618" width="31.5703125" style="18" customWidth="1"/>
    <col min="15619" max="15619" width="14.140625" style="18" customWidth="1"/>
    <col min="15620" max="15620" width="0" style="18" hidden="1" customWidth="1"/>
    <col min="15621" max="15621" width="21" style="18" customWidth="1"/>
    <col min="15622" max="15622" width="17.28515625" style="18" customWidth="1"/>
    <col min="15623" max="15623" width="13.42578125" style="18" customWidth="1"/>
    <col min="15624" max="15624" width="19.28515625" style="18" customWidth="1"/>
    <col min="15625" max="15625" width="34.140625" style="18" customWidth="1"/>
    <col min="15626" max="15872" width="8.85546875" style="18"/>
    <col min="15873" max="15873" width="14.140625" style="18" customWidth="1"/>
    <col min="15874" max="15874" width="31.5703125" style="18" customWidth="1"/>
    <col min="15875" max="15875" width="14.140625" style="18" customWidth="1"/>
    <col min="15876" max="15876" width="0" style="18" hidden="1" customWidth="1"/>
    <col min="15877" max="15877" width="21" style="18" customWidth="1"/>
    <col min="15878" max="15878" width="17.28515625" style="18" customWidth="1"/>
    <col min="15879" max="15879" width="13.42578125" style="18" customWidth="1"/>
    <col min="15880" max="15880" width="19.28515625" style="18" customWidth="1"/>
    <col min="15881" max="15881" width="34.140625" style="18" customWidth="1"/>
    <col min="15882" max="16128" width="8.85546875" style="18"/>
    <col min="16129" max="16129" width="14.140625" style="18" customWidth="1"/>
    <col min="16130" max="16130" width="31.5703125" style="18" customWidth="1"/>
    <col min="16131" max="16131" width="14.140625" style="18" customWidth="1"/>
    <col min="16132" max="16132" width="0" style="18" hidden="1" customWidth="1"/>
    <col min="16133" max="16133" width="21" style="18" customWidth="1"/>
    <col min="16134" max="16134" width="17.28515625" style="18" customWidth="1"/>
    <col min="16135" max="16135" width="13.42578125" style="18" customWidth="1"/>
    <col min="16136" max="16136" width="19.28515625" style="18" customWidth="1"/>
    <col min="16137" max="16137" width="34.140625" style="18" customWidth="1"/>
    <col min="16138" max="16384" width="8.85546875" style="18"/>
  </cols>
  <sheetData>
    <row r="1" spans="1:9" ht="20.25" x14ac:dyDescent="0.2">
      <c r="B1" s="151"/>
    </row>
    <row r="2" spans="1:9" ht="24" x14ac:dyDescent="0.2">
      <c r="A2" s="153" t="s">
        <v>1</v>
      </c>
      <c r="B2" s="153" t="s">
        <v>3</v>
      </c>
      <c r="C2" s="153" t="s">
        <v>21</v>
      </c>
      <c r="D2" s="153" t="s">
        <v>375</v>
      </c>
      <c r="E2" s="153" t="s">
        <v>22</v>
      </c>
      <c r="F2" s="154" t="s">
        <v>716</v>
      </c>
      <c r="G2" s="155" t="s">
        <v>717</v>
      </c>
      <c r="H2" s="155" t="s">
        <v>718</v>
      </c>
      <c r="I2" s="156"/>
    </row>
    <row r="3" spans="1:9" ht="24" customHeight="1" x14ac:dyDescent="0.2">
      <c r="A3" s="157"/>
      <c r="B3" s="157"/>
      <c r="C3" s="158" t="s">
        <v>719</v>
      </c>
      <c r="D3" s="157"/>
      <c r="E3" s="157"/>
      <c r="F3" s="159"/>
      <c r="G3" s="160"/>
      <c r="H3" s="160"/>
      <c r="I3" s="161"/>
    </row>
    <row r="4" spans="1:9" s="186" customFormat="1" ht="0.75" customHeight="1" x14ac:dyDescent="0.2">
      <c r="A4" s="181" t="s">
        <v>720</v>
      </c>
      <c r="B4" s="181" t="s">
        <v>721</v>
      </c>
      <c r="C4" s="181" t="s">
        <v>722</v>
      </c>
      <c r="D4" s="182">
        <v>848</v>
      </c>
      <c r="E4" s="181" t="s">
        <v>5</v>
      </c>
      <c r="F4" s="183">
        <v>834.36</v>
      </c>
      <c r="G4" s="184">
        <v>1000</v>
      </c>
      <c r="H4" s="184"/>
      <c r="I4" s="185"/>
    </row>
    <row r="5" spans="1:9" ht="174" customHeight="1" x14ac:dyDescent="0.2">
      <c r="A5" s="162" t="s">
        <v>723</v>
      </c>
      <c r="B5" s="162" t="s">
        <v>724</v>
      </c>
      <c r="C5" s="162" t="s">
        <v>722</v>
      </c>
      <c r="D5" s="163">
        <v>759</v>
      </c>
      <c r="E5" s="162" t="s">
        <v>5</v>
      </c>
      <c r="F5" s="164">
        <v>747.21</v>
      </c>
      <c r="G5" s="165">
        <v>1000</v>
      </c>
      <c r="H5" s="165" t="s">
        <v>725</v>
      </c>
      <c r="I5" s="156"/>
    </row>
    <row r="6" spans="1:9" ht="161.25" customHeight="1" x14ac:dyDescent="0.2">
      <c r="A6" s="162" t="s">
        <v>726</v>
      </c>
      <c r="B6" s="162" t="s">
        <v>727</v>
      </c>
      <c r="C6" s="162" t="s">
        <v>722</v>
      </c>
      <c r="D6" s="163">
        <v>759</v>
      </c>
      <c r="E6" s="162" t="s">
        <v>5</v>
      </c>
      <c r="F6" s="164"/>
      <c r="G6" s="165">
        <v>1000</v>
      </c>
      <c r="H6" s="165" t="s">
        <v>725</v>
      </c>
      <c r="I6" s="156"/>
    </row>
    <row r="7" spans="1:9" ht="150.75" customHeight="1" x14ac:dyDescent="0.2">
      <c r="A7" s="162" t="s">
        <v>728</v>
      </c>
      <c r="B7" s="162" t="s">
        <v>729</v>
      </c>
      <c r="C7" s="162" t="s">
        <v>722</v>
      </c>
      <c r="D7" s="163">
        <v>886</v>
      </c>
      <c r="E7" s="162" t="s">
        <v>5</v>
      </c>
      <c r="F7" s="164">
        <v>871.98</v>
      </c>
      <c r="G7" s="165">
        <v>1000</v>
      </c>
      <c r="H7" s="165" t="s">
        <v>725</v>
      </c>
      <c r="I7" s="156"/>
    </row>
    <row r="8" spans="1:9" ht="162.75" customHeight="1" x14ac:dyDescent="0.2">
      <c r="A8" s="162" t="s">
        <v>730</v>
      </c>
      <c r="B8" s="162" t="s">
        <v>731</v>
      </c>
      <c r="C8" s="162" t="s">
        <v>722</v>
      </c>
      <c r="D8" s="163">
        <v>874</v>
      </c>
      <c r="E8" s="162" t="s">
        <v>5</v>
      </c>
      <c r="F8" s="164">
        <v>862.52</v>
      </c>
      <c r="G8" s="165">
        <v>900</v>
      </c>
      <c r="H8" s="165" t="s">
        <v>725</v>
      </c>
      <c r="I8" s="156"/>
    </row>
    <row r="9" spans="1:9" ht="185.25" customHeight="1" x14ac:dyDescent="0.2">
      <c r="A9" s="162" t="s">
        <v>732</v>
      </c>
      <c r="B9" s="162" t="s">
        <v>733</v>
      </c>
      <c r="C9" s="162" t="s">
        <v>722</v>
      </c>
      <c r="D9" s="163">
        <v>277</v>
      </c>
      <c r="E9" s="162" t="s">
        <v>57</v>
      </c>
      <c r="F9" s="164">
        <v>227</v>
      </c>
      <c r="G9" s="165">
        <v>200</v>
      </c>
      <c r="H9" s="165" t="s">
        <v>734</v>
      </c>
      <c r="I9" s="156"/>
    </row>
    <row r="10" spans="1:9" ht="78.75" x14ac:dyDescent="0.2">
      <c r="A10" s="162" t="s">
        <v>735</v>
      </c>
      <c r="B10" s="162" t="s">
        <v>736</v>
      </c>
      <c r="C10" s="162" t="s">
        <v>722</v>
      </c>
      <c r="D10" s="163">
        <v>348</v>
      </c>
      <c r="E10" s="162" t="s">
        <v>57</v>
      </c>
      <c r="F10" s="164">
        <v>339.34</v>
      </c>
      <c r="G10" s="165">
        <v>100</v>
      </c>
      <c r="H10" s="165" t="s">
        <v>734</v>
      </c>
      <c r="I10" s="156"/>
    </row>
    <row r="11" spans="1:9" ht="28.5" customHeight="1" x14ac:dyDescent="0.2">
      <c r="A11" s="166"/>
      <c r="B11" s="166"/>
      <c r="C11" s="167" t="s">
        <v>79</v>
      </c>
      <c r="D11" s="168"/>
      <c r="E11" s="166"/>
      <c r="F11" s="169"/>
      <c r="G11" s="170"/>
      <c r="H11" s="170"/>
      <c r="I11" s="161"/>
    </row>
    <row r="12" spans="1:9" ht="148.5" customHeight="1" x14ac:dyDescent="0.2">
      <c r="A12" s="171" t="s">
        <v>737</v>
      </c>
      <c r="B12" s="171" t="s">
        <v>738</v>
      </c>
      <c r="C12" s="171" t="s">
        <v>722</v>
      </c>
      <c r="D12" s="172">
        <v>567</v>
      </c>
      <c r="E12" s="173" t="s">
        <v>313</v>
      </c>
      <c r="F12" s="174">
        <v>557.69000000000005</v>
      </c>
      <c r="G12" s="165">
        <v>1000</v>
      </c>
      <c r="H12" s="165" t="s">
        <v>725</v>
      </c>
      <c r="I12" s="156"/>
    </row>
    <row r="13" spans="1:9" ht="171" customHeight="1" x14ac:dyDescent="0.2">
      <c r="A13" s="171" t="s">
        <v>739</v>
      </c>
      <c r="B13" s="171" t="s">
        <v>740</v>
      </c>
      <c r="C13" s="171" t="s">
        <v>722</v>
      </c>
      <c r="D13" s="172">
        <v>488</v>
      </c>
      <c r="E13" s="173" t="s">
        <v>313</v>
      </c>
      <c r="F13" s="174">
        <v>480.63</v>
      </c>
      <c r="G13" s="165">
        <v>2500</v>
      </c>
      <c r="H13" s="165" t="s">
        <v>725</v>
      </c>
      <c r="I13" s="156"/>
    </row>
    <row r="14" spans="1:9" ht="27" customHeight="1" x14ac:dyDescent="0.2">
      <c r="A14" s="175"/>
      <c r="B14" s="175"/>
      <c r="C14" s="176" t="s">
        <v>89</v>
      </c>
      <c r="D14" s="177"/>
      <c r="E14" s="178"/>
      <c r="F14" s="179"/>
      <c r="G14" s="161"/>
      <c r="H14" s="161"/>
      <c r="I14" s="161"/>
    </row>
    <row r="15" spans="1:9" ht="180.75" customHeight="1" x14ac:dyDescent="0.2">
      <c r="A15" s="171" t="s">
        <v>741</v>
      </c>
      <c r="B15" s="171" t="s">
        <v>742</v>
      </c>
      <c r="C15" s="171" t="s">
        <v>722</v>
      </c>
      <c r="D15" s="172">
        <v>894</v>
      </c>
      <c r="E15" s="173" t="s">
        <v>97</v>
      </c>
      <c r="F15" s="174">
        <v>886.37</v>
      </c>
      <c r="G15" s="165">
        <v>500</v>
      </c>
      <c r="H15" s="165" t="s">
        <v>725</v>
      </c>
      <c r="I15" s="156"/>
    </row>
    <row r="16" spans="1:9" ht="189" customHeight="1" x14ac:dyDescent="0.2">
      <c r="A16" s="171" t="s">
        <v>741</v>
      </c>
      <c r="B16" s="171" t="s">
        <v>742</v>
      </c>
      <c r="C16" s="171" t="s">
        <v>722</v>
      </c>
      <c r="D16" s="172">
        <v>894</v>
      </c>
      <c r="E16" s="173" t="s">
        <v>93</v>
      </c>
      <c r="F16" s="174">
        <v>886.37</v>
      </c>
      <c r="G16" s="165">
        <v>500</v>
      </c>
      <c r="H16" s="165" t="s">
        <v>725</v>
      </c>
      <c r="I16" s="156"/>
    </row>
    <row r="17" spans="1:9" ht="197.25" customHeight="1" x14ac:dyDescent="0.2">
      <c r="A17" s="171" t="s">
        <v>743</v>
      </c>
      <c r="B17" s="171" t="s">
        <v>744</v>
      </c>
      <c r="C17" s="171" t="s">
        <v>722</v>
      </c>
      <c r="D17" s="172">
        <v>864</v>
      </c>
      <c r="E17" s="173" t="s">
        <v>93</v>
      </c>
      <c r="F17" s="174">
        <v>850.09</v>
      </c>
      <c r="G17" s="165">
        <v>1000</v>
      </c>
      <c r="H17" s="165" t="s">
        <v>725</v>
      </c>
      <c r="I17" s="156"/>
    </row>
    <row r="18" spans="1:9" ht="22.5" customHeight="1" x14ac:dyDescent="0.2">
      <c r="A18" s="175"/>
      <c r="B18" s="175"/>
      <c r="C18" s="176" t="s">
        <v>208</v>
      </c>
      <c r="D18" s="177"/>
      <c r="E18" s="178"/>
      <c r="F18" s="179"/>
      <c r="G18" s="161"/>
      <c r="H18" s="161"/>
      <c r="I18" s="161"/>
    </row>
    <row r="19" spans="1:9" ht="156" customHeight="1" x14ac:dyDescent="0.2">
      <c r="A19" s="171" t="s">
        <v>745</v>
      </c>
      <c r="B19" s="171" t="s">
        <v>746</v>
      </c>
      <c r="C19" s="171" t="s">
        <v>722</v>
      </c>
      <c r="D19" s="172">
        <v>548</v>
      </c>
      <c r="E19" s="173" t="s">
        <v>49</v>
      </c>
      <c r="F19" s="174">
        <v>547.87</v>
      </c>
      <c r="G19" s="165">
        <v>1000</v>
      </c>
      <c r="H19" s="165" t="s">
        <v>734</v>
      </c>
      <c r="I19" s="156"/>
    </row>
    <row r="20" spans="1:9" ht="165.75" customHeight="1" x14ac:dyDescent="0.2">
      <c r="A20" s="171" t="s">
        <v>747</v>
      </c>
      <c r="B20" s="171" t="s">
        <v>748</v>
      </c>
      <c r="C20" s="171" t="s">
        <v>722</v>
      </c>
      <c r="D20" s="172">
        <v>63</v>
      </c>
      <c r="E20" s="173" t="s">
        <v>49</v>
      </c>
      <c r="F20" s="174">
        <v>63.25</v>
      </c>
      <c r="G20" s="165">
        <v>2000</v>
      </c>
      <c r="H20" s="165" t="s">
        <v>734</v>
      </c>
      <c r="I20" s="156"/>
    </row>
    <row r="21" spans="1:9" ht="179.25" customHeight="1" x14ac:dyDescent="0.2">
      <c r="A21" s="171" t="s">
        <v>749</v>
      </c>
      <c r="B21" s="180" t="s">
        <v>750</v>
      </c>
      <c r="C21" s="171" t="s">
        <v>722</v>
      </c>
      <c r="D21" s="172">
        <v>597</v>
      </c>
      <c r="E21" s="173" t="s">
        <v>751</v>
      </c>
      <c r="F21" s="174">
        <v>579.44000000000005</v>
      </c>
      <c r="G21" s="165">
        <v>1262</v>
      </c>
      <c r="H21" s="165" t="s">
        <v>734</v>
      </c>
      <c r="I21" s="156"/>
    </row>
    <row r="22" spans="1:9" ht="191.25" customHeight="1" x14ac:dyDescent="0.2">
      <c r="A22" s="171" t="s">
        <v>752</v>
      </c>
      <c r="B22" s="171" t="s">
        <v>753</v>
      </c>
      <c r="C22" s="171" t="s">
        <v>722</v>
      </c>
      <c r="D22" s="172">
        <v>429</v>
      </c>
      <c r="E22" s="173" t="s">
        <v>751</v>
      </c>
      <c r="F22" s="174">
        <v>423.74</v>
      </c>
      <c r="G22" s="165">
        <v>1298</v>
      </c>
      <c r="H22" s="165" t="s">
        <v>734</v>
      </c>
      <c r="I22" s="156"/>
    </row>
    <row r="23" spans="1:9" ht="204.75" customHeight="1" x14ac:dyDescent="0.2">
      <c r="A23" s="171" t="s">
        <v>754</v>
      </c>
      <c r="B23" s="180" t="s">
        <v>755</v>
      </c>
      <c r="C23" s="171" t="s">
        <v>722</v>
      </c>
      <c r="D23" s="172">
        <v>2022</v>
      </c>
      <c r="E23" s="173" t="s">
        <v>353</v>
      </c>
      <c r="F23" s="174">
        <v>2021.86</v>
      </c>
      <c r="G23" s="165">
        <v>1000</v>
      </c>
      <c r="H23" s="165" t="s">
        <v>725</v>
      </c>
      <c r="I23" s="156"/>
    </row>
    <row r="24" spans="1:9" ht="58.9" customHeight="1" x14ac:dyDescent="0.2">
      <c r="D24" s="18"/>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opLeftCell="A40" workbookViewId="0">
      <selection activeCell="G49" sqref="G49"/>
    </sheetView>
  </sheetViews>
  <sheetFormatPr defaultRowHeight="12.75" x14ac:dyDescent="0.2"/>
  <cols>
    <col min="2" max="2" width="28.42578125" customWidth="1"/>
    <col min="5" max="5" width="20.28515625" customWidth="1"/>
    <col min="7" max="7" width="49.5703125" customWidth="1"/>
  </cols>
  <sheetData>
    <row r="1" spans="1:7" ht="25.5" thickTop="1" thickBot="1" x14ac:dyDescent="0.25">
      <c r="A1" s="240" t="s">
        <v>1245</v>
      </c>
      <c r="B1" s="241" t="s">
        <v>45</v>
      </c>
      <c r="C1" s="553" t="s">
        <v>17</v>
      </c>
      <c r="D1" s="554"/>
      <c r="E1" s="241" t="s">
        <v>18</v>
      </c>
      <c r="F1" s="242" t="s">
        <v>1246</v>
      </c>
      <c r="G1" s="242" t="s">
        <v>1247</v>
      </c>
    </row>
    <row r="2" spans="1:7" ht="23.25" thickTop="1" x14ac:dyDescent="0.2">
      <c r="A2" s="541" t="s">
        <v>1248</v>
      </c>
      <c r="B2" s="243" t="s">
        <v>1249</v>
      </c>
      <c r="C2" s="555" t="s">
        <v>710</v>
      </c>
      <c r="D2" s="556"/>
      <c r="E2" s="243" t="s">
        <v>1251</v>
      </c>
      <c r="F2" s="541" t="s">
        <v>1253</v>
      </c>
      <c r="G2" s="543"/>
    </row>
    <row r="3" spans="1:7" ht="63.75" customHeight="1" thickBot="1" x14ac:dyDescent="0.25">
      <c r="A3" s="542"/>
      <c r="B3" s="244" t="s">
        <v>1250</v>
      </c>
      <c r="C3" s="550"/>
      <c r="D3" s="551"/>
      <c r="E3" s="244" t="s">
        <v>1252</v>
      </c>
      <c r="F3" s="542"/>
      <c r="G3" s="544"/>
    </row>
    <row r="4" spans="1:7" ht="22.5" x14ac:dyDescent="0.2">
      <c r="A4" s="545" t="s">
        <v>1254</v>
      </c>
      <c r="B4" s="243" t="s">
        <v>1255</v>
      </c>
      <c r="C4" s="557" t="s">
        <v>710</v>
      </c>
      <c r="D4" s="558"/>
      <c r="E4" s="243" t="s">
        <v>1251</v>
      </c>
      <c r="F4" s="545" t="s">
        <v>1253</v>
      </c>
      <c r="G4" s="546"/>
    </row>
    <row r="5" spans="1:7" ht="54.75" customHeight="1" thickBot="1" x14ac:dyDescent="0.25">
      <c r="A5" s="542"/>
      <c r="B5" s="244" t="s">
        <v>1256</v>
      </c>
      <c r="C5" s="550"/>
      <c r="D5" s="551"/>
      <c r="E5" s="244" t="s">
        <v>1252</v>
      </c>
      <c r="F5" s="542"/>
      <c r="G5" s="544"/>
    </row>
    <row r="6" spans="1:7" ht="15.75" x14ac:dyDescent="0.2">
      <c r="A6" s="245"/>
    </row>
    <row r="7" spans="1:7" ht="22.5" x14ac:dyDescent="0.2">
      <c r="A7" s="547" t="s">
        <v>1257</v>
      </c>
      <c r="B7" s="243" t="s">
        <v>1258</v>
      </c>
      <c r="C7" s="548" t="s">
        <v>1260</v>
      </c>
      <c r="D7" s="552"/>
      <c r="E7" s="243" t="s">
        <v>1251</v>
      </c>
      <c r="F7" s="547" t="s">
        <v>1253</v>
      </c>
    </row>
    <row r="8" spans="1:7" ht="46.5" customHeight="1" thickBot="1" x14ac:dyDescent="0.25">
      <c r="A8" s="542"/>
      <c r="B8" s="244" t="s">
        <v>1259</v>
      </c>
      <c r="C8" s="548" t="s">
        <v>1261</v>
      </c>
      <c r="D8" s="552"/>
      <c r="E8" s="244" t="s">
        <v>1252</v>
      </c>
      <c r="F8" s="542"/>
    </row>
    <row r="9" spans="1:7" ht="66.75" customHeight="1" x14ac:dyDescent="0.2">
      <c r="A9" s="545" t="s">
        <v>1262</v>
      </c>
      <c r="B9" s="545" t="s">
        <v>1263</v>
      </c>
      <c r="C9" s="548" t="s">
        <v>710</v>
      </c>
      <c r="D9" s="549"/>
      <c r="E9" s="243" t="s">
        <v>1251</v>
      </c>
      <c r="F9" s="545" t="s">
        <v>1264</v>
      </c>
    </row>
    <row r="10" spans="1:7" ht="23.25" customHeight="1" thickBot="1" x14ac:dyDescent="0.25">
      <c r="A10" s="542"/>
      <c r="B10" s="542"/>
      <c r="C10" s="550"/>
      <c r="D10" s="551"/>
      <c r="E10" s="244" t="s">
        <v>1252</v>
      </c>
      <c r="F10" s="542"/>
    </row>
    <row r="11" spans="1:7" ht="16.5" thickBot="1" x14ac:dyDescent="0.25">
      <c r="A11" s="245"/>
    </row>
    <row r="12" spans="1:7" ht="56.25" customHeight="1" x14ac:dyDescent="0.2">
      <c r="A12" s="545" t="s">
        <v>1265</v>
      </c>
      <c r="B12" s="246" t="s">
        <v>1266</v>
      </c>
      <c r="C12" s="548" t="s">
        <v>710</v>
      </c>
      <c r="D12" s="552"/>
      <c r="E12" s="246" t="s">
        <v>1251</v>
      </c>
      <c r="F12" s="545" t="s">
        <v>1268</v>
      </c>
    </row>
    <row r="13" spans="1:7" ht="13.5" thickBot="1" x14ac:dyDescent="0.25">
      <c r="A13" s="542"/>
      <c r="B13" s="244" t="s">
        <v>1267</v>
      </c>
      <c r="C13" s="548"/>
      <c r="D13" s="552"/>
      <c r="E13" s="244" t="s">
        <v>1252</v>
      </c>
      <c r="F13" s="542"/>
    </row>
    <row r="14" spans="1:7" ht="22.5" customHeight="1" x14ac:dyDescent="0.2">
      <c r="A14" s="545" t="s">
        <v>1269</v>
      </c>
      <c r="B14" s="545" t="s">
        <v>1270</v>
      </c>
      <c r="C14" s="548" t="s">
        <v>1260</v>
      </c>
      <c r="D14" s="552"/>
      <c r="E14" s="243" t="s">
        <v>1251</v>
      </c>
      <c r="F14" s="545" t="s">
        <v>1271</v>
      </c>
    </row>
    <row r="15" spans="1:7" ht="63" customHeight="1" thickBot="1" x14ac:dyDescent="0.25">
      <c r="A15" s="542"/>
      <c r="B15" s="542"/>
      <c r="C15" s="550" t="s">
        <v>1261</v>
      </c>
      <c r="D15" s="551"/>
      <c r="E15" s="244" t="s">
        <v>1252</v>
      </c>
      <c r="F15" s="542"/>
    </row>
    <row r="16" spans="1:7" ht="16.5" thickBot="1" x14ac:dyDescent="0.25">
      <c r="A16" s="245"/>
    </row>
    <row r="17" spans="1:6" ht="22.5" x14ac:dyDescent="0.2">
      <c r="A17" s="545" t="s">
        <v>1272</v>
      </c>
      <c r="B17" s="246" t="s">
        <v>1273</v>
      </c>
      <c r="C17" s="246" t="s">
        <v>1260</v>
      </c>
      <c r="D17" s="246" t="s">
        <v>1251</v>
      </c>
      <c r="E17" s="545" t="s">
        <v>1275</v>
      </c>
      <c r="F17" s="546"/>
    </row>
    <row r="18" spans="1:6" ht="23.25" thickBot="1" x14ac:dyDescent="0.25">
      <c r="A18" s="542"/>
      <c r="B18" s="244" t="s">
        <v>1274</v>
      </c>
      <c r="C18" s="244" t="s">
        <v>1261</v>
      </c>
      <c r="D18" s="244" t="s">
        <v>1252</v>
      </c>
      <c r="E18" s="542"/>
      <c r="F18" s="544"/>
    </row>
    <row r="19" spans="1:6" x14ac:dyDescent="0.2">
      <c r="A19" s="545" t="s">
        <v>424</v>
      </c>
      <c r="B19" s="243" t="s">
        <v>1276</v>
      </c>
      <c r="C19" s="545" t="s">
        <v>550</v>
      </c>
      <c r="D19" s="243" t="s">
        <v>1251</v>
      </c>
      <c r="E19" s="545" t="s">
        <v>1278</v>
      </c>
      <c r="F19" s="546"/>
    </row>
    <row r="20" spans="1:6" ht="23.25" thickBot="1" x14ac:dyDescent="0.25">
      <c r="A20" s="542"/>
      <c r="B20" s="244" t="s">
        <v>1277</v>
      </c>
      <c r="C20" s="542"/>
      <c r="D20" s="244" t="s">
        <v>1252</v>
      </c>
      <c r="E20" s="542"/>
      <c r="F20" s="544"/>
    </row>
    <row r="21" spans="1:6" ht="16.5" thickBot="1" x14ac:dyDescent="0.25">
      <c r="A21" s="245"/>
    </row>
    <row r="22" spans="1:6" x14ac:dyDescent="0.2">
      <c r="A22" s="545" t="s">
        <v>1279</v>
      </c>
      <c r="B22" s="545" t="s">
        <v>1280</v>
      </c>
      <c r="C22" s="545" t="s">
        <v>1281</v>
      </c>
      <c r="D22" s="246" t="s">
        <v>1251</v>
      </c>
      <c r="E22" s="545" t="s">
        <v>1282</v>
      </c>
      <c r="F22" s="546"/>
    </row>
    <row r="23" spans="1:6" ht="82.5" customHeight="1" thickBot="1" x14ac:dyDescent="0.25">
      <c r="A23" s="542"/>
      <c r="B23" s="542"/>
      <c r="C23" s="542"/>
      <c r="D23" s="244" t="s">
        <v>1252</v>
      </c>
      <c r="E23" s="542"/>
      <c r="F23" s="544"/>
    </row>
    <row r="24" spans="1:6" x14ac:dyDescent="0.2">
      <c r="A24" s="545" t="s">
        <v>1283</v>
      </c>
      <c r="B24" s="545" t="s">
        <v>1284</v>
      </c>
      <c r="C24" s="545" t="s">
        <v>1281</v>
      </c>
      <c r="D24" s="243" t="s">
        <v>1251</v>
      </c>
      <c r="E24" s="545" t="s">
        <v>1285</v>
      </c>
      <c r="F24" s="546"/>
    </row>
    <row r="25" spans="1:6" ht="124.5" customHeight="1" thickBot="1" x14ac:dyDescent="0.25">
      <c r="A25" s="542"/>
      <c r="B25" s="542"/>
      <c r="C25" s="542"/>
      <c r="D25" s="244" t="s">
        <v>1252</v>
      </c>
      <c r="E25" s="542"/>
      <c r="F25" s="544"/>
    </row>
    <row r="26" spans="1:6" ht="16.5" thickBot="1" x14ac:dyDescent="0.25">
      <c r="A26" s="245"/>
    </row>
    <row r="27" spans="1:6" ht="21.75" customHeight="1" x14ac:dyDescent="0.2">
      <c r="A27" s="545" t="s">
        <v>1286</v>
      </c>
      <c r="B27" s="545" t="s">
        <v>1287</v>
      </c>
      <c r="C27" s="545" t="s">
        <v>1281</v>
      </c>
      <c r="D27" s="246" t="s">
        <v>1251</v>
      </c>
      <c r="E27" s="545" t="s">
        <v>1288</v>
      </c>
      <c r="F27" s="546"/>
    </row>
    <row r="28" spans="1:6" ht="88.5" customHeight="1" thickBot="1" x14ac:dyDescent="0.25">
      <c r="A28" s="542"/>
      <c r="B28" s="542"/>
      <c r="C28" s="542"/>
      <c r="D28" s="244" t="s">
        <v>1252</v>
      </c>
      <c r="E28" s="542"/>
      <c r="F28" s="544"/>
    </row>
    <row r="29" spans="1:6" x14ac:dyDescent="0.2">
      <c r="A29" s="545" t="s">
        <v>7</v>
      </c>
      <c r="B29" s="545" t="s">
        <v>1289</v>
      </c>
      <c r="C29" s="545" t="s">
        <v>1281</v>
      </c>
      <c r="D29" s="243" t="s">
        <v>1251</v>
      </c>
      <c r="E29" s="545" t="s">
        <v>1290</v>
      </c>
      <c r="F29" s="546"/>
    </row>
    <row r="30" spans="1:6" ht="81" customHeight="1" thickBot="1" x14ac:dyDescent="0.25">
      <c r="A30" s="542"/>
      <c r="B30" s="542"/>
      <c r="C30" s="542"/>
      <c r="D30" s="244" t="s">
        <v>1252</v>
      </c>
      <c r="E30" s="542"/>
      <c r="F30" s="544"/>
    </row>
    <row r="31" spans="1:6" ht="21.75" customHeight="1" x14ac:dyDescent="0.2">
      <c r="A31" s="545" t="s">
        <v>1291</v>
      </c>
      <c r="B31" s="545" t="s">
        <v>1292</v>
      </c>
      <c r="C31" s="545" t="s">
        <v>1293</v>
      </c>
      <c r="D31" s="243" t="s">
        <v>1251</v>
      </c>
      <c r="E31" s="545" t="s">
        <v>1294</v>
      </c>
      <c r="F31" s="546"/>
    </row>
    <row r="32" spans="1:6" ht="48" customHeight="1" thickBot="1" x14ac:dyDescent="0.25">
      <c r="A32" s="542"/>
      <c r="B32" s="542"/>
      <c r="C32" s="542"/>
      <c r="D32" s="244" t="s">
        <v>1252</v>
      </c>
      <c r="E32" s="542"/>
      <c r="F32" s="544"/>
    </row>
    <row r="33" spans="1:6" ht="16.5" thickBot="1" x14ac:dyDescent="0.25">
      <c r="A33" s="245"/>
    </row>
    <row r="34" spans="1:6" ht="21.75" customHeight="1" x14ac:dyDescent="0.2">
      <c r="A34" s="545" t="s">
        <v>1295</v>
      </c>
      <c r="B34" s="545" t="s">
        <v>1296</v>
      </c>
      <c r="C34" s="545" t="s">
        <v>1293</v>
      </c>
      <c r="D34" s="246" t="s">
        <v>1251</v>
      </c>
      <c r="E34" s="545" t="s">
        <v>1297</v>
      </c>
      <c r="F34" s="546"/>
    </row>
    <row r="35" spans="1:6" ht="78" customHeight="1" thickBot="1" x14ac:dyDescent="0.25">
      <c r="A35" s="542"/>
      <c r="B35" s="542"/>
      <c r="C35" s="542"/>
      <c r="D35" s="244" t="s">
        <v>1252</v>
      </c>
      <c r="E35" s="542"/>
      <c r="F35" s="544"/>
    </row>
    <row r="36" spans="1:6" ht="33" customHeight="1" x14ac:dyDescent="0.2">
      <c r="A36" s="545" t="s">
        <v>1298</v>
      </c>
      <c r="B36" s="545" t="s">
        <v>1299</v>
      </c>
      <c r="C36" s="545" t="s">
        <v>1293</v>
      </c>
      <c r="D36" s="243" t="s">
        <v>1251</v>
      </c>
      <c r="E36" s="545" t="s">
        <v>1282</v>
      </c>
      <c r="F36" s="546"/>
    </row>
    <row r="37" spans="1:6" ht="54.75" customHeight="1" thickBot="1" x14ac:dyDescent="0.25">
      <c r="A37" s="542"/>
      <c r="B37" s="542"/>
      <c r="C37" s="542"/>
      <c r="D37" s="244" t="s">
        <v>1252</v>
      </c>
      <c r="E37" s="542"/>
      <c r="F37" s="544"/>
    </row>
    <row r="38" spans="1:6" ht="21.75" customHeight="1" x14ac:dyDescent="0.2">
      <c r="A38" s="545" t="s">
        <v>1300</v>
      </c>
      <c r="B38" s="545" t="s">
        <v>1301</v>
      </c>
      <c r="C38" s="545" t="s">
        <v>1302</v>
      </c>
      <c r="D38" s="243" t="s">
        <v>1251</v>
      </c>
      <c r="E38" s="545" t="s">
        <v>1303</v>
      </c>
      <c r="F38" s="546"/>
    </row>
    <row r="39" spans="1:6" ht="69.75" customHeight="1" thickBot="1" x14ac:dyDescent="0.25">
      <c r="A39" s="542"/>
      <c r="B39" s="542"/>
      <c r="C39" s="542"/>
      <c r="D39" s="244" t="s">
        <v>1252</v>
      </c>
      <c r="E39" s="542"/>
      <c r="F39" s="544"/>
    </row>
    <row r="40" spans="1:6" ht="16.5" thickBot="1" x14ac:dyDescent="0.25">
      <c r="A40" s="245"/>
    </row>
    <row r="41" spans="1:6" ht="22.5" x14ac:dyDescent="0.2">
      <c r="A41" s="545" t="s">
        <v>1304</v>
      </c>
      <c r="B41" s="246" t="s">
        <v>1305</v>
      </c>
      <c r="C41" s="246" t="s">
        <v>1307</v>
      </c>
      <c r="D41" s="246" t="s">
        <v>1251</v>
      </c>
      <c r="E41" s="545" t="s">
        <v>1282</v>
      </c>
      <c r="F41" s="546"/>
    </row>
    <row r="42" spans="1:6" ht="23.25" thickBot="1" x14ac:dyDescent="0.25">
      <c r="A42" s="542"/>
      <c r="B42" s="244" t="s">
        <v>1306</v>
      </c>
      <c r="C42" s="244" t="s">
        <v>1308</v>
      </c>
      <c r="D42" s="244" t="s">
        <v>1252</v>
      </c>
      <c r="E42" s="542"/>
      <c r="F42" s="544"/>
    </row>
    <row r="43" spans="1:6" ht="33.75" x14ac:dyDescent="0.2">
      <c r="A43" s="545" t="s">
        <v>1309</v>
      </c>
      <c r="B43" s="243" t="s">
        <v>1310</v>
      </c>
      <c r="C43" s="243" t="s">
        <v>1312</v>
      </c>
      <c r="D43" s="243" t="s">
        <v>1251</v>
      </c>
      <c r="E43" s="545" t="s">
        <v>1314</v>
      </c>
      <c r="F43" s="546"/>
    </row>
    <row r="44" spans="1:6" ht="23.25" thickBot="1" x14ac:dyDescent="0.25">
      <c r="A44" s="542"/>
      <c r="B44" s="244" t="s">
        <v>1311</v>
      </c>
      <c r="C44" s="244" t="s">
        <v>1313</v>
      </c>
      <c r="D44" s="244" t="s">
        <v>1252</v>
      </c>
      <c r="E44" s="542"/>
      <c r="F44" s="544"/>
    </row>
    <row r="45" spans="1:6" ht="16.5" thickBot="1" x14ac:dyDescent="0.25">
      <c r="A45" s="245"/>
    </row>
    <row r="46" spans="1:6" ht="33.75" x14ac:dyDescent="0.2">
      <c r="A46" s="545" t="s">
        <v>1315</v>
      </c>
      <c r="B46" s="545" t="s">
        <v>1316</v>
      </c>
      <c r="C46" s="246" t="s">
        <v>1312</v>
      </c>
      <c r="D46" s="246" t="s">
        <v>1251</v>
      </c>
      <c r="E46" s="545" t="s">
        <v>1317</v>
      </c>
      <c r="F46" s="546"/>
    </row>
    <row r="47" spans="1:6" ht="23.25" thickBot="1" x14ac:dyDescent="0.25">
      <c r="A47" s="542"/>
      <c r="B47" s="542"/>
      <c r="C47" s="244" t="s">
        <v>1313</v>
      </c>
      <c r="D47" s="244" t="s">
        <v>1252</v>
      </c>
      <c r="E47" s="542"/>
      <c r="F47" s="544"/>
    </row>
    <row r="48" spans="1:6" ht="15.75" x14ac:dyDescent="0.2">
      <c r="A48" s="245"/>
    </row>
  </sheetData>
  <mergeCells count="82">
    <mergeCell ref="A36:A37"/>
    <mergeCell ref="B36:B37"/>
    <mergeCell ref="C36:C37"/>
    <mergeCell ref="E36:E37"/>
    <mergeCell ref="F36:F37"/>
    <mergeCell ref="A46:A47"/>
    <mergeCell ref="B46:B47"/>
    <mergeCell ref="E46:E47"/>
    <mergeCell ref="F46:F47"/>
    <mergeCell ref="A41:A42"/>
    <mergeCell ref="E41:E42"/>
    <mergeCell ref="F41:F42"/>
    <mergeCell ref="A43:A44"/>
    <mergeCell ref="E43:E44"/>
    <mergeCell ref="F43:F44"/>
    <mergeCell ref="C1:D1"/>
    <mergeCell ref="C2:D3"/>
    <mergeCell ref="C4:D5"/>
    <mergeCell ref="C7:D7"/>
    <mergeCell ref="C8:D8"/>
    <mergeCell ref="A38:A39"/>
    <mergeCell ref="B38:B39"/>
    <mergeCell ref="C38:C39"/>
    <mergeCell ref="E38:E39"/>
    <mergeCell ref="F38:F39"/>
    <mergeCell ref="A31:A32"/>
    <mergeCell ref="B31:B32"/>
    <mergeCell ref="C31:C32"/>
    <mergeCell ref="E31:E32"/>
    <mergeCell ref="F31:F32"/>
    <mergeCell ref="A34:A35"/>
    <mergeCell ref="B34:B35"/>
    <mergeCell ref="C34:C35"/>
    <mergeCell ref="E34:E35"/>
    <mergeCell ref="F34:F35"/>
    <mergeCell ref="A27:A28"/>
    <mergeCell ref="B27:B28"/>
    <mergeCell ref="C27:C28"/>
    <mergeCell ref="E27:E28"/>
    <mergeCell ref="F27:F28"/>
    <mergeCell ref="A29:A30"/>
    <mergeCell ref="B29:B30"/>
    <mergeCell ref="C29:C30"/>
    <mergeCell ref="E29:E30"/>
    <mergeCell ref="F29:F30"/>
    <mergeCell ref="A22:A23"/>
    <mergeCell ref="B22:B23"/>
    <mergeCell ref="C22:C23"/>
    <mergeCell ref="E22:E23"/>
    <mergeCell ref="F22:F23"/>
    <mergeCell ref="A24:A25"/>
    <mergeCell ref="B24:B25"/>
    <mergeCell ref="C24:C25"/>
    <mergeCell ref="E24:E25"/>
    <mergeCell ref="F24:F25"/>
    <mergeCell ref="A17:A18"/>
    <mergeCell ref="E17:E18"/>
    <mergeCell ref="F17:F18"/>
    <mergeCell ref="A19:A20"/>
    <mergeCell ref="C19:C20"/>
    <mergeCell ref="E19:E20"/>
    <mergeCell ref="F19:F20"/>
    <mergeCell ref="A12:A13"/>
    <mergeCell ref="F12:F13"/>
    <mergeCell ref="A14:A15"/>
    <mergeCell ref="B14:B15"/>
    <mergeCell ref="F14:F15"/>
    <mergeCell ref="C12:D13"/>
    <mergeCell ref="C14:D14"/>
    <mergeCell ref="C15:D15"/>
    <mergeCell ref="A7:A8"/>
    <mergeCell ref="F7:F8"/>
    <mergeCell ref="A9:A10"/>
    <mergeCell ref="B9:B10"/>
    <mergeCell ref="F9:F10"/>
    <mergeCell ref="C9:D10"/>
    <mergeCell ref="A2:A3"/>
    <mergeCell ref="F2:F3"/>
    <mergeCell ref="G2:G3"/>
    <mergeCell ref="A4:A5"/>
    <mergeCell ref="F4:F5"/>
    <mergeCell ref="G4:G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2"/>
  <sheetViews>
    <sheetView topLeftCell="A1075" workbookViewId="0">
      <selection sqref="A1:XFD1048576"/>
    </sheetView>
  </sheetViews>
  <sheetFormatPr defaultRowHeight="12" x14ac:dyDescent="0.2"/>
  <cols>
    <col min="1" max="1" width="18.85546875" style="108" customWidth="1"/>
    <col min="2" max="2" width="16.85546875" style="108" customWidth="1"/>
    <col min="3" max="3" width="29.7109375" style="108" customWidth="1"/>
    <col min="4" max="4" width="45.7109375" style="108" customWidth="1"/>
    <col min="5" max="7" width="9.140625" style="108"/>
    <col min="8" max="8" width="9.140625" style="109"/>
    <col min="9" max="16384" width="9.140625" style="108"/>
  </cols>
  <sheetData>
    <row r="1" spans="1:8" s="102" customFormat="1" ht="12.75" thickBot="1" x14ac:dyDescent="0.25">
      <c r="A1" s="101" t="s">
        <v>523</v>
      </c>
      <c r="B1" s="101" t="s">
        <v>524</v>
      </c>
      <c r="C1" s="101" t="s">
        <v>1</v>
      </c>
      <c r="D1" s="101" t="s">
        <v>3</v>
      </c>
      <c r="H1" s="103"/>
    </row>
    <row r="2" spans="1:8" s="106" customFormat="1" ht="36.75" thickBot="1" x14ac:dyDescent="0.25">
      <c r="A2" s="104" t="s">
        <v>525</v>
      </c>
      <c r="B2" s="104" t="s">
        <v>526</v>
      </c>
      <c r="C2" s="104" t="s">
        <v>118</v>
      </c>
      <c r="D2" s="105" t="s">
        <v>527</v>
      </c>
      <c r="H2" s="107"/>
    </row>
    <row r="3" spans="1:8" ht="12.75" thickBot="1" x14ac:dyDescent="0.25">
      <c r="A3" s="101" t="s">
        <v>528</v>
      </c>
      <c r="B3" s="561" t="s">
        <v>529</v>
      </c>
      <c r="C3" s="561"/>
      <c r="D3" s="564"/>
    </row>
    <row r="4" spans="1:8" ht="12.75" thickBot="1" x14ac:dyDescent="0.25">
      <c r="A4" s="101" t="s">
        <v>530</v>
      </c>
      <c r="B4" s="561" t="s">
        <v>531</v>
      </c>
      <c r="C4" s="561"/>
      <c r="D4" s="565"/>
    </row>
    <row r="5" spans="1:8" ht="12.75" thickBot="1" x14ac:dyDescent="0.25">
      <c r="A5" s="101" t="s">
        <v>532</v>
      </c>
      <c r="B5" s="570" t="s">
        <v>533</v>
      </c>
      <c r="C5" s="571"/>
      <c r="D5" s="565"/>
    </row>
    <row r="6" spans="1:8" ht="12.75" thickBot="1" x14ac:dyDescent="0.25">
      <c r="A6" s="101" t="s">
        <v>534</v>
      </c>
      <c r="B6" s="559">
        <v>237.47</v>
      </c>
      <c r="C6" s="559"/>
      <c r="D6" s="565"/>
    </row>
    <row r="7" spans="1:8" ht="12.75" thickBot="1" x14ac:dyDescent="0.25">
      <c r="A7" s="101" t="s">
        <v>535</v>
      </c>
      <c r="B7" s="559">
        <v>90</v>
      </c>
      <c r="C7" s="559"/>
      <c r="D7" s="565"/>
    </row>
    <row r="8" spans="1:8" ht="12.75" thickBot="1" x14ac:dyDescent="0.25">
      <c r="A8" s="101" t="s">
        <v>536</v>
      </c>
      <c r="B8" s="559">
        <v>9</v>
      </c>
      <c r="C8" s="559"/>
      <c r="D8" s="565"/>
    </row>
    <row r="9" spans="1:8" ht="12.75" thickBot="1" x14ac:dyDescent="0.25">
      <c r="A9" s="101" t="s">
        <v>537</v>
      </c>
      <c r="B9" s="559">
        <v>99</v>
      </c>
      <c r="C9" s="559"/>
      <c r="D9" s="565"/>
    </row>
    <row r="10" spans="1:8" ht="12.75" thickBot="1" x14ac:dyDescent="0.25">
      <c r="A10" s="101" t="s">
        <v>538</v>
      </c>
      <c r="B10" s="561" t="s">
        <v>539</v>
      </c>
      <c r="C10" s="561"/>
      <c r="D10" s="565"/>
    </row>
    <row r="11" spans="1:8" ht="12.75" thickBot="1" x14ac:dyDescent="0.25">
      <c r="A11" s="101" t="s">
        <v>540</v>
      </c>
      <c r="B11" s="559">
        <v>25</v>
      </c>
      <c r="C11" s="559"/>
      <c r="D11" s="566"/>
    </row>
    <row r="12" spans="1:8" ht="12.75" thickBot="1" x14ac:dyDescent="0.25"/>
    <row r="13" spans="1:8" ht="12.75" thickBot="1" x14ac:dyDescent="0.25">
      <c r="A13" s="101" t="s">
        <v>523</v>
      </c>
      <c r="B13" s="101" t="s">
        <v>524</v>
      </c>
      <c r="C13" s="101" t="s">
        <v>1</v>
      </c>
      <c r="D13" s="101" t="s">
        <v>3</v>
      </c>
    </row>
    <row r="14" spans="1:8" ht="60.75" thickBot="1" x14ac:dyDescent="0.25">
      <c r="A14" s="110" t="s">
        <v>525</v>
      </c>
      <c r="B14" s="110" t="s">
        <v>526</v>
      </c>
      <c r="C14" s="110" t="s">
        <v>541</v>
      </c>
      <c r="D14" s="105" t="s">
        <v>542</v>
      </c>
    </row>
    <row r="15" spans="1:8" ht="12.75" thickBot="1" x14ac:dyDescent="0.25">
      <c r="A15" s="101" t="s">
        <v>528</v>
      </c>
      <c r="B15" s="561" t="s">
        <v>529</v>
      </c>
      <c r="C15" s="561"/>
      <c r="D15" s="564"/>
    </row>
    <row r="16" spans="1:8" ht="12.75" thickBot="1" x14ac:dyDescent="0.25">
      <c r="A16" s="101" t="s">
        <v>530</v>
      </c>
      <c r="B16" s="560">
        <v>1</v>
      </c>
      <c r="C16" s="561"/>
      <c r="D16" s="565"/>
    </row>
    <row r="17" spans="1:4" ht="12.75" thickBot="1" x14ac:dyDescent="0.25">
      <c r="A17" s="101" t="s">
        <v>532</v>
      </c>
      <c r="B17" s="561" t="s">
        <v>533</v>
      </c>
      <c r="C17" s="561"/>
      <c r="D17" s="565"/>
    </row>
    <row r="18" spans="1:4" ht="12.75" thickBot="1" x14ac:dyDescent="0.25">
      <c r="A18" s="101" t="s">
        <v>534</v>
      </c>
      <c r="B18" s="559">
        <v>206.83</v>
      </c>
      <c r="C18" s="559"/>
      <c r="D18" s="565"/>
    </row>
    <row r="19" spans="1:4" ht="12.75" thickBot="1" x14ac:dyDescent="0.25">
      <c r="A19" s="101" t="s">
        <v>535</v>
      </c>
      <c r="B19" s="559">
        <v>90</v>
      </c>
      <c r="C19" s="559"/>
      <c r="D19" s="565"/>
    </row>
    <row r="20" spans="1:4" ht="12.75" thickBot="1" x14ac:dyDescent="0.25">
      <c r="A20" s="101" t="s">
        <v>536</v>
      </c>
      <c r="B20" s="559">
        <v>9</v>
      </c>
      <c r="C20" s="559"/>
      <c r="D20" s="565"/>
    </row>
    <row r="21" spans="1:4" ht="12.75" thickBot="1" x14ac:dyDescent="0.25">
      <c r="A21" s="101" t="s">
        <v>537</v>
      </c>
      <c r="B21" s="559">
        <v>99</v>
      </c>
      <c r="C21" s="559"/>
      <c r="D21" s="565"/>
    </row>
    <row r="22" spans="1:4" ht="12.75" thickBot="1" x14ac:dyDescent="0.25">
      <c r="A22" s="101" t="s">
        <v>538</v>
      </c>
      <c r="B22" s="560">
        <v>42</v>
      </c>
      <c r="C22" s="561"/>
      <c r="D22" s="565"/>
    </row>
    <row r="23" spans="1:4" ht="12.75" thickBot="1" x14ac:dyDescent="0.25">
      <c r="A23" s="101" t="s">
        <v>540</v>
      </c>
      <c r="B23" s="559">
        <v>25</v>
      </c>
      <c r="C23" s="559"/>
      <c r="D23" s="566"/>
    </row>
    <row r="24" spans="1:4" ht="12.75" thickBot="1" x14ac:dyDescent="0.25"/>
    <row r="25" spans="1:4" ht="12.75" thickBot="1" x14ac:dyDescent="0.25">
      <c r="A25" s="101" t="s">
        <v>523</v>
      </c>
      <c r="B25" s="101" t="s">
        <v>524</v>
      </c>
      <c r="C25" s="101" t="s">
        <v>1</v>
      </c>
      <c r="D25" s="101" t="s">
        <v>3</v>
      </c>
    </row>
    <row r="26" spans="1:4" ht="36.75" thickBot="1" x14ac:dyDescent="0.25">
      <c r="A26" s="110" t="s">
        <v>525</v>
      </c>
      <c r="B26" s="110" t="s">
        <v>526</v>
      </c>
      <c r="C26" s="110" t="s">
        <v>543</v>
      </c>
      <c r="D26" s="105" t="s">
        <v>544</v>
      </c>
    </row>
    <row r="27" spans="1:4" ht="12.75" thickBot="1" x14ac:dyDescent="0.25">
      <c r="A27" s="101" t="s">
        <v>528</v>
      </c>
      <c r="B27" s="561" t="s">
        <v>529</v>
      </c>
      <c r="C27" s="561"/>
      <c r="D27" s="564"/>
    </row>
    <row r="28" spans="1:4" ht="12.75" thickBot="1" x14ac:dyDescent="0.25">
      <c r="A28" s="101" t="s">
        <v>530</v>
      </c>
      <c r="B28" s="560">
        <v>2</v>
      </c>
      <c r="C28" s="561"/>
      <c r="D28" s="565"/>
    </row>
    <row r="29" spans="1:4" ht="12.75" thickBot="1" x14ac:dyDescent="0.25">
      <c r="A29" s="101" t="s">
        <v>532</v>
      </c>
      <c r="B29" s="561" t="s">
        <v>533</v>
      </c>
      <c r="C29" s="561"/>
      <c r="D29" s="565"/>
    </row>
    <row r="30" spans="1:4" ht="12.75" thickBot="1" x14ac:dyDescent="0.25">
      <c r="A30" s="101" t="s">
        <v>534</v>
      </c>
      <c r="B30" s="559">
        <v>206.54</v>
      </c>
      <c r="C30" s="559"/>
      <c r="D30" s="565"/>
    </row>
    <row r="31" spans="1:4" ht="12.75" thickBot="1" x14ac:dyDescent="0.25">
      <c r="A31" s="101" t="s">
        <v>535</v>
      </c>
      <c r="B31" s="559">
        <v>90</v>
      </c>
      <c r="C31" s="559"/>
      <c r="D31" s="565"/>
    </row>
    <row r="32" spans="1:4" ht="12.75" thickBot="1" x14ac:dyDescent="0.25">
      <c r="A32" s="101" t="s">
        <v>536</v>
      </c>
      <c r="B32" s="559">
        <v>9</v>
      </c>
      <c r="C32" s="559"/>
      <c r="D32" s="565"/>
    </row>
    <row r="33" spans="1:4" ht="12.75" thickBot="1" x14ac:dyDescent="0.25">
      <c r="A33" s="101" t="s">
        <v>537</v>
      </c>
      <c r="B33" s="559">
        <v>99</v>
      </c>
      <c r="C33" s="559"/>
      <c r="D33" s="565"/>
    </row>
    <row r="34" spans="1:4" ht="12.75" thickBot="1" x14ac:dyDescent="0.25">
      <c r="A34" s="101" t="s">
        <v>538</v>
      </c>
      <c r="B34" s="560">
        <v>42</v>
      </c>
      <c r="C34" s="561"/>
      <c r="D34" s="565"/>
    </row>
    <row r="35" spans="1:4" ht="12.75" thickBot="1" x14ac:dyDescent="0.25">
      <c r="A35" s="101" t="s">
        <v>540</v>
      </c>
      <c r="B35" s="559">
        <v>10</v>
      </c>
      <c r="C35" s="559"/>
      <c r="D35" s="566"/>
    </row>
    <row r="36" spans="1:4" ht="12.75" thickBot="1" x14ac:dyDescent="0.25">
      <c r="A36" s="111"/>
      <c r="B36" s="112"/>
      <c r="C36" s="112"/>
    </row>
    <row r="37" spans="1:4" ht="12.75" thickBot="1" x14ac:dyDescent="0.25">
      <c r="A37" s="101" t="s">
        <v>523</v>
      </c>
      <c r="B37" s="101" t="s">
        <v>524</v>
      </c>
      <c r="C37" s="101" t="s">
        <v>1</v>
      </c>
      <c r="D37" s="101" t="s">
        <v>3</v>
      </c>
    </row>
    <row r="38" spans="1:4" ht="24.75" thickBot="1" x14ac:dyDescent="0.25">
      <c r="A38" s="110" t="s">
        <v>525</v>
      </c>
      <c r="B38" s="110" t="s">
        <v>526</v>
      </c>
      <c r="C38" s="110" t="s">
        <v>545</v>
      </c>
      <c r="D38" s="105" t="s">
        <v>546</v>
      </c>
    </row>
    <row r="39" spans="1:4" ht="12.75" thickBot="1" x14ac:dyDescent="0.25">
      <c r="A39" s="101" t="s">
        <v>528</v>
      </c>
      <c r="B39" s="561" t="s">
        <v>529</v>
      </c>
      <c r="C39" s="561"/>
      <c r="D39" s="564"/>
    </row>
    <row r="40" spans="1:4" ht="12.75" thickBot="1" x14ac:dyDescent="0.25">
      <c r="A40" s="101" t="s">
        <v>530</v>
      </c>
      <c r="B40" s="560">
        <v>1</v>
      </c>
      <c r="C40" s="561"/>
      <c r="D40" s="565"/>
    </row>
    <row r="41" spans="1:4" ht="12.75" thickBot="1" x14ac:dyDescent="0.25">
      <c r="A41" s="101" t="s">
        <v>532</v>
      </c>
      <c r="B41" s="563" t="s">
        <v>5</v>
      </c>
      <c r="C41" s="569"/>
      <c r="D41" s="565"/>
    </row>
    <row r="42" spans="1:4" ht="12.75" thickBot="1" x14ac:dyDescent="0.25">
      <c r="A42" s="101" t="s">
        <v>534</v>
      </c>
      <c r="B42" s="559">
        <v>19.55</v>
      </c>
      <c r="C42" s="559"/>
      <c r="D42" s="565"/>
    </row>
    <row r="43" spans="1:4" ht="12.75" thickBot="1" x14ac:dyDescent="0.25">
      <c r="A43" s="101" t="s">
        <v>535</v>
      </c>
      <c r="B43" s="559">
        <v>90</v>
      </c>
      <c r="C43" s="559"/>
      <c r="D43" s="565"/>
    </row>
    <row r="44" spans="1:4" ht="12.75" thickBot="1" x14ac:dyDescent="0.25">
      <c r="A44" s="101" t="s">
        <v>536</v>
      </c>
      <c r="B44" s="559">
        <v>9</v>
      </c>
      <c r="C44" s="559"/>
      <c r="D44" s="565"/>
    </row>
    <row r="45" spans="1:4" ht="12.75" thickBot="1" x14ac:dyDescent="0.25">
      <c r="A45" s="101" t="s">
        <v>537</v>
      </c>
      <c r="B45" s="559">
        <v>99</v>
      </c>
      <c r="C45" s="559"/>
      <c r="D45" s="565"/>
    </row>
    <row r="46" spans="1:4" ht="12.75" thickBot="1" x14ac:dyDescent="0.25">
      <c r="A46" s="101" t="s">
        <v>538</v>
      </c>
      <c r="B46" s="560">
        <v>56</v>
      </c>
      <c r="C46" s="561"/>
      <c r="D46" s="565"/>
    </row>
    <row r="47" spans="1:4" ht="12.75" thickBot="1" x14ac:dyDescent="0.25">
      <c r="A47" s="101" t="s">
        <v>540</v>
      </c>
      <c r="B47" s="559">
        <v>100</v>
      </c>
      <c r="C47" s="559"/>
      <c r="D47" s="566"/>
    </row>
    <row r="48" spans="1:4" x14ac:dyDescent="0.2">
      <c r="A48" s="113"/>
      <c r="B48" s="112"/>
      <c r="C48" s="112"/>
      <c r="D48" s="114"/>
    </row>
    <row r="49" spans="1:4" x14ac:dyDescent="0.2">
      <c r="A49" s="113"/>
      <c r="B49" s="112"/>
      <c r="C49" s="112"/>
      <c r="D49" s="114"/>
    </row>
    <row r="50" spans="1:4" x14ac:dyDescent="0.2">
      <c r="A50" s="113"/>
      <c r="B50" s="112"/>
      <c r="C50" s="112"/>
      <c r="D50" s="114"/>
    </row>
    <row r="51" spans="1:4" ht="12.75" thickBot="1" x14ac:dyDescent="0.25"/>
    <row r="52" spans="1:4" ht="12.75" thickBot="1" x14ac:dyDescent="0.25">
      <c r="A52" s="101" t="s">
        <v>523</v>
      </c>
      <c r="B52" s="101" t="s">
        <v>524</v>
      </c>
      <c r="C52" s="101" t="s">
        <v>1</v>
      </c>
      <c r="D52" s="101" t="s">
        <v>3</v>
      </c>
    </row>
    <row r="53" spans="1:4" ht="132.75" thickBot="1" x14ac:dyDescent="0.25">
      <c r="A53" s="110" t="s">
        <v>547</v>
      </c>
      <c r="B53" s="110" t="s">
        <v>526</v>
      </c>
      <c r="C53" s="110" t="s">
        <v>548</v>
      </c>
      <c r="D53" s="105" t="s">
        <v>549</v>
      </c>
    </row>
    <row r="54" spans="1:4" ht="12.75" thickBot="1" x14ac:dyDescent="0.25">
      <c r="A54" s="101" t="s">
        <v>528</v>
      </c>
      <c r="B54" s="561" t="s">
        <v>529</v>
      </c>
      <c r="C54" s="561"/>
      <c r="D54" s="564"/>
    </row>
    <row r="55" spans="1:4" ht="12.75" thickBot="1" x14ac:dyDescent="0.25">
      <c r="A55" s="101" t="s">
        <v>530</v>
      </c>
      <c r="B55" s="560">
        <v>2</v>
      </c>
      <c r="C55" s="561"/>
      <c r="D55" s="565"/>
    </row>
    <row r="56" spans="1:4" ht="12.75" thickBot="1" x14ac:dyDescent="0.25">
      <c r="A56" s="101" t="s">
        <v>532</v>
      </c>
      <c r="B56" s="561" t="s">
        <v>550</v>
      </c>
      <c r="C56" s="561"/>
      <c r="D56" s="565"/>
    </row>
    <row r="57" spans="1:4" ht="12.75" thickBot="1" x14ac:dyDescent="0.25">
      <c r="A57" s="101" t="s">
        <v>534</v>
      </c>
      <c r="B57" s="559">
        <v>658.6</v>
      </c>
      <c r="C57" s="559"/>
      <c r="D57" s="565"/>
    </row>
    <row r="58" spans="1:4" ht="12.75" thickBot="1" x14ac:dyDescent="0.25">
      <c r="A58" s="101" t="s">
        <v>535</v>
      </c>
      <c r="B58" s="559">
        <v>90</v>
      </c>
      <c r="C58" s="559"/>
      <c r="D58" s="565"/>
    </row>
    <row r="59" spans="1:4" ht="12.75" thickBot="1" x14ac:dyDescent="0.25">
      <c r="A59" s="101" t="s">
        <v>536</v>
      </c>
      <c r="B59" s="559">
        <v>9</v>
      </c>
      <c r="C59" s="559"/>
      <c r="D59" s="565"/>
    </row>
    <row r="60" spans="1:4" ht="12.75" thickBot="1" x14ac:dyDescent="0.25">
      <c r="A60" s="101" t="s">
        <v>537</v>
      </c>
      <c r="B60" s="559">
        <v>99</v>
      </c>
      <c r="C60" s="559"/>
      <c r="D60" s="565"/>
    </row>
    <row r="61" spans="1:4" ht="12.75" thickBot="1" x14ac:dyDescent="0.25">
      <c r="A61" s="101" t="s">
        <v>551</v>
      </c>
      <c r="B61" s="561"/>
      <c r="C61" s="561"/>
      <c r="D61" s="565"/>
    </row>
    <row r="62" spans="1:4" ht="12.75" thickBot="1" x14ac:dyDescent="0.25">
      <c r="A62" s="101" t="s">
        <v>538</v>
      </c>
      <c r="B62" s="560">
        <v>84</v>
      </c>
      <c r="C62" s="561"/>
      <c r="D62" s="565"/>
    </row>
    <row r="63" spans="1:4" ht="12.75" thickBot="1" x14ac:dyDescent="0.25">
      <c r="A63" s="101" t="s">
        <v>540</v>
      </c>
      <c r="B63" s="559">
        <v>35</v>
      </c>
      <c r="C63" s="559"/>
      <c r="D63" s="566"/>
    </row>
    <row r="64" spans="1:4" ht="12.75" thickBot="1" x14ac:dyDescent="0.25"/>
    <row r="65" spans="1:4" ht="12.75" thickBot="1" x14ac:dyDescent="0.25">
      <c r="A65" s="101" t="s">
        <v>523</v>
      </c>
      <c r="B65" s="101" t="s">
        <v>524</v>
      </c>
      <c r="C65" s="101" t="s">
        <v>1</v>
      </c>
      <c r="D65" s="101" t="s">
        <v>3</v>
      </c>
    </row>
    <row r="66" spans="1:4" ht="24.75" thickBot="1" x14ac:dyDescent="0.25">
      <c r="A66" s="110" t="s">
        <v>547</v>
      </c>
      <c r="B66" s="110" t="s">
        <v>526</v>
      </c>
      <c r="C66" s="110" t="s">
        <v>552</v>
      </c>
      <c r="D66" s="105" t="s">
        <v>553</v>
      </c>
    </row>
    <row r="67" spans="1:4" ht="12.75" thickBot="1" x14ac:dyDescent="0.25">
      <c r="A67" s="101" t="s">
        <v>528</v>
      </c>
      <c r="B67" s="561" t="s">
        <v>529</v>
      </c>
      <c r="C67" s="561"/>
      <c r="D67" s="564"/>
    </row>
    <row r="68" spans="1:4" ht="12.75" thickBot="1" x14ac:dyDescent="0.25">
      <c r="A68" s="101" t="s">
        <v>530</v>
      </c>
      <c r="B68" s="560">
        <v>2</v>
      </c>
      <c r="C68" s="561"/>
      <c r="D68" s="565"/>
    </row>
    <row r="69" spans="1:4" ht="12.75" thickBot="1" x14ac:dyDescent="0.25">
      <c r="A69" s="101" t="s">
        <v>532</v>
      </c>
      <c r="B69" s="561" t="s">
        <v>28</v>
      </c>
      <c r="C69" s="561"/>
      <c r="D69" s="565"/>
    </row>
    <row r="70" spans="1:4" ht="12.75" thickBot="1" x14ac:dyDescent="0.25">
      <c r="A70" s="101" t="s">
        <v>534</v>
      </c>
      <c r="B70" s="559">
        <v>243.51</v>
      </c>
      <c r="C70" s="559"/>
      <c r="D70" s="565"/>
    </row>
    <row r="71" spans="1:4" ht="12.75" thickBot="1" x14ac:dyDescent="0.25">
      <c r="A71" s="101" t="s">
        <v>535</v>
      </c>
      <c r="B71" s="559">
        <v>90</v>
      </c>
      <c r="C71" s="559"/>
      <c r="D71" s="565"/>
    </row>
    <row r="72" spans="1:4" ht="12.75" thickBot="1" x14ac:dyDescent="0.25">
      <c r="A72" s="101" t="s">
        <v>536</v>
      </c>
      <c r="B72" s="559">
        <v>9</v>
      </c>
      <c r="C72" s="559"/>
      <c r="D72" s="565"/>
    </row>
    <row r="73" spans="1:4" ht="12.75" thickBot="1" x14ac:dyDescent="0.25">
      <c r="A73" s="101" t="s">
        <v>537</v>
      </c>
      <c r="B73" s="559">
        <v>99</v>
      </c>
      <c r="C73" s="559"/>
      <c r="D73" s="565"/>
    </row>
    <row r="74" spans="1:4" ht="12.75" thickBot="1" x14ac:dyDescent="0.25">
      <c r="A74" s="101" t="s">
        <v>538</v>
      </c>
      <c r="B74" s="560">
        <v>56</v>
      </c>
      <c r="C74" s="561"/>
      <c r="D74" s="565"/>
    </row>
    <row r="75" spans="1:4" ht="12.75" thickBot="1" x14ac:dyDescent="0.25">
      <c r="A75" s="101" t="s">
        <v>540</v>
      </c>
      <c r="B75" s="559">
        <v>25</v>
      </c>
      <c r="C75" s="559"/>
      <c r="D75" s="566"/>
    </row>
    <row r="76" spans="1:4" ht="12.75" thickBot="1" x14ac:dyDescent="0.25"/>
    <row r="77" spans="1:4" ht="12.75" thickBot="1" x14ac:dyDescent="0.25">
      <c r="A77" s="101" t="s">
        <v>523</v>
      </c>
      <c r="B77" s="101" t="s">
        <v>524</v>
      </c>
      <c r="C77" s="101" t="s">
        <v>1</v>
      </c>
      <c r="D77" s="101" t="s">
        <v>3</v>
      </c>
    </row>
    <row r="78" spans="1:4" ht="120.75" thickBot="1" x14ac:dyDescent="0.25">
      <c r="A78" s="110" t="s">
        <v>547</v>
      </c>
      <c r="B78" s="110" t="s">
        <v>526</v>
      </c>
      <c r="C78" s="110" t="s">
        <v>554</v>
      </c>
      <c r="D78" s="105" t="s">
        <v>555</v>
      </c>
    </row>
    <row r="79" spans="1:4" ht="12.75" thickBot="1" x14ac:dyDescent="0.25">
      <c r="A79" s="101" t="s">
        <v>528</v>
      </c>
      <c r="B79" s="561" t="s">
        <v>529</v>
      </c>
      <c r="C79" s="561"/>
      <c r="D79" s="564"/>
    </row>
    <row r="80" spans="1:4" ht="12.75" thickBot="1" x14ac:dyDescent="0.25">
      <c r="A80" s="101" t="s">
        <v>530</v>
      </c>
      <c r="B80" s="560">
        <v>1</v>
      </c>
      <c r="C80" s="561"/>
      <c r="D80" s="565"/>
    </row>
    <row r="81" spans="1:4" ht="12.75" thickBot="1" x14ac:dyDescent="0.25">
      <c r="A81" s="101" t="s">
        <v>532</v>
      </c>
      <c r="B81" s="561" t="s">
        <v>550</v>
      </c>
      <c r="C81" s="561"/>
      <c r="D81" s="565"/>
    </row>
    <row r="82" spans="1:4" ht="12.75" thickBot="1" x14ac:dyDescent="0.25">
      <c r="A82" s="101" t="s">
        <v>534</v>
      </c>
      <c r="B82" s="559">
        <v>277.79000000000002</v>
      </c>
      <c r="C82" s="559"/>
      <c r="D82" s="565"/>
    </row>
    <row r="83" spans="1:4" ht="12.75" thickBot="1" x14ac:dyDescent="0.25">
      <c r="A83" s="101" t="s">
        <v>535</v>
      </c>
      <c r="B83" s="559">
        <v>90</v>
      </c>
      <c r="C83" s="559"/>
      <c r="D83" s="565"/>
    </row>
    <row r="84" spans="1:4" ht="12.75" thickBot="1" x14ac:dyDescent="0.25">
      <c r="A84" s="101" t="s">
        <v>536</v>
      </c>
      <c r="B84" s="559">
        <v>9</v>
      </c>
      <c r="C84" s="559"/>
      <c r="D84" s="565"/>
    </row>
    <row r="85" spans="1:4" ht="12.75" thickBot="1" x14ac:dyDescent="0.25">
      <c r="A85" s="101" t="s">
        <v>537</v>
      </c>
      <c r="B85" s="559">
        <v>99</v>
      </c>
      <c r="C85" s="559"/>
      <c r="D85" s="565"/>
    </row>
    <row r="86" spans="1:4" ht="12.75" thickBot="1" x14ac:dyDescent="0.25">
      <c r="A86" s="101" t="s">
        <v>538</v>
      </c>
      <c r="B86" s="560">
        <v>42</v>
      </c>
      <c r="C86" s="561"/>
      <c r="D86" s="565"/>
    </row>
    <row r="87" spans="1:4" ht="12.75" thickBot="1" x14ac:dyDescent="0.25">
      <c r="A87" s="101" t="s">
        <v>540</v>
      </c>
      <c r="B87" s="559">
        <v>50</v>
      </c>
      <c r="C87" s="559"/>
      <c r="D87" s="566"/>
    </row>
    <row r="88" spans="1:4" ht="12.75" thickBot="1" x14ac:dyDescent="0.25"/>
    <row r="89" spans="1:4" ht="12.75" thickBot="1" x14ac:dyDescent="0.25">
      <c r="A89" s="101" t="s">
        <v>523</v>
      </c>
      <c r="B89" s="101" t="s">
        <v>524</v>
      </c>
      <c r="C89" s="101" t="s">
        <v>1</v>
      </c>
      <c r="D89" s="101" t="s">
        <v>3</v>
      </c>
    </row>
    <row r="90" spans="1:4" ht="132.75" thickBot="1" x14ac:dyDescent="0.25">
      <c r="A90" s="110" t="s">
        <v>547</v>
      </c>
      <c r="B90" s="110" t="s">
        <v>526</v>
      </c>
      <c r="C90" s="110" t="s">
        <v>556</v>
      </c>
      <c r="D90" s="105" t="s">
        <v>557</v>
      </c>
    </row>
    <row r="91" spans="1:4" ht="12.75" thickBot="1" x14ac:dyDescent="0.25">
      <c r="A91" s="101" t="s">
        <v>528</v>
      </c>
      <c r="B91" s="561" t="s">
        <v>529</v>
      </c>
      <c r="C91" s="561"/>
      <c r="D91" s="564"/>
    </row>
    <row r="92" spans="1:4" ht="12.75" thickBot="1" x14ac:dyDescent="0.25">
      <c r="A92" s="101" t="s">
        <v>530</v>
      </c>
      <c r="B92" s="560">
        <v>1</v>
      </c>
      <c r="C92" s="561"/>
      <c r="D92" s="565"/>
    </row>
    <row r="93" spans="1:4" ht="12.75" thickBot="1" x14ac:dyDescent="0.25">
      <c r="A93" s="101" t="s">
        <v>532</v>
      </c>
      <c r="B93" s="561" t="s">
        <v>28</v>
      </c>
      <c r="C93" s="561"/>
      <c r="D93" s="565"/>
    </row>
    <row r="94" spans="1:4" ht="12.75" thickBot="1" x14ac:dyDescent="0.25">
      <c r="A94" s="101" t="s">
        <v>534</v>
      </c>
      <c r="B94" s="559">
        <v>277.79000000000002</v>
      </c>
      <c r="C94" s="559"/>
      <c r="D94" s="565"/>
    </row>
    <row r="95" spans="1:4" ht="12.75" thickBot="1" x14ac:dyDescent="0.25">
      <c r="A95" s="101" t="s">
        <v>535</v>
      </c>
      <c r="B95" s="559">
        <v>90</v>
      </c>
      <c r="C95" s="559"/>
      <c r="D95" s="565"/>
    </row>
    <row r="96" spans="1:4" ht="12.75" thickBot="1" x14ac:dyDescent="0.25">
      <c r="A96" s="101" t="s">
        <v>536</v>
      </c>
      <c r="B96" s="559">
        <v>9</v>
      </c>
      <c r="C96" s="559"/>
      <c r="D96" s="565"/>
    </row>
    <row r="97" spans="1:4" ht="12.75" thickBot="1" x14ac:dyDescent="0.25">
      <c r="A97" s="101" t="s">
        <v>537</v>
      </c>
      <c r="B97" s="559">
        <v>99</v>
      </c>
      <c r="C97" s="559"/>
      <c r="D97" s="565"/>
    </row>
    <row r="98" spans="1:4" ht="12.75" thickBot="1" x14ac:dyDescent="0.25">
      <c r="A98" s="101" t="s">
        <v>538</v>
      </c>
      <c r="B98" s="560">
        <v>56</v>
      </c>
      <c r="C98" s="561"/>
      <c r="D98" s="565"/>
    </row>
    <row r="99" spans="1:4" ht="12.75" thickBot="1" x14ac:dyDescent="0.25">
      <c r="A99" s="101" t="s">
        <v>540</v>
      </c>
      <c r="B99" s="559">
        <v>50</v>
      </c>
      <c r="C99" s="559"/>
      <c r="D99" s="566"/>
    </row>
    <row r="100" spans="1:4" ht="12.75" thickBot="1" x14ac:dyDescent="0.25"/>
    <row r="101" spans="1:4" ht="12.75" thickBot="1" x14ac:dyDescent="0.25">
      <c r="A101" s="101" t="s">
        <v>523</v>
      </c>
      <c r="B101" s="101" t="s">
        <v>524</v>
      </c>
      <c r="C101" s="101" t="s">
        <v>1</v>
      </c>
      <c r="D101" s="101" t="s">
        <v>3</v>
      </c>
    </row>
    <row r="102" spans="1:4" ht="84.75" thickBot="1" x14ac:dyDescent="0.25">
      <c r="A102" s="110" t="s">
        <v>547</v>
      </c>
      <c r="B102" s="110" t="s">
        <v>526</v>
      </c>
      <c r="C102" s="110" t="s">
        <v>558</v>
      </c>
      <c r="D102" s="105" t="s">
        <v>559</v>
      </c>
    </row>
    <row r="103" spans="1:4" ht="12.75" thickBot="1" x14ac:dyDescent="0.25">
      <c r="A103" s="101" t="s">
        <v>528</v>
      </c>
      <c r="B103" s="561" t="s">
        <v>529</v>
      </c>
      <c r="C103" s="561"/>
      <c r="D103" s="564"/>
    </row>
    <row r="104" spans="1:4" ht="12.75" thickBot="1" x14ac:dyDescent="0.25">
      <c r="A104" s="101" t="s">
        <v>530</v>
      </c>
      <c r="B104" s="560">
        <v>2</v>
      </c>
      <c r="C104" s="561"/>
      <c r="D104" s="565"/>
    </row>
    <row r="105" spans="1:4" ht="12.75" thickBot="1" x14ac:dyDescent="0.25">
      <c r="A105" s="101" t="s">
        <v>532</v>
      </c>
      <c r="B105" s="561" t="s">
        <v>28</v>
      </c>
      <c r="C105" s="561"/>
      <c r="D105" s="565"/>
    </row>
    <row r="106" spans="1:4" ht="12.75" thickBot="1" x14ac:dyDescent="0.25">
      <c r="A106" s="101" t="s">
        <v>534</v>
      </c>
      <c r="B106" s="559">
        <v>328.9</v>
      </c>
      <c r="C106" s="559"/>
      <c r="D106" s="565"/>
    </row>
    <row r="107" spans="1:4" ht="12.75" thickBot="1" x14ac:dyDescent="0.25">
      <c r="A107" s="101" t="s">
        <v>535</v>
      </c>
      <c r="B107" s="559">
        <v>90</v>
      </c>
      <c r="C107" s="559"/>
      <c r="D107" s="565"/>
    </row>
    <row r="108" spans="1:4" ht="12.75" thickBot="1" x14ac:dyDescent="0.25">
      <c r="A108" s="101" t="s">
        <v>536</v>
      </c>
      <c r="B108" s="559">
        <v>9</v>
      </c>
      <c r="C108" s="559"/>
      <c r="D108" s="565"/>
    </row>
    <row r="109" spans="1:4" ht="12.75" thickBot="1" x14ac:dyDescent="0.25">
      <c r="A109" s="101" t="s">
        <v>537</v>
      </c>
      <c r="B109" s="559">
        <v>99</v>
      </c>
      <c r="C109" s="559"/>
      <c r="D109" s="565"/>
    </row>
    <row r="110" spans="1:4" ht="12.75" thickBot="1" x14ac:dyDescent="0.25">
      <c r="A110" s="101" t="s">
        <v>538</v>
      </c>
      <c r="B110" s="560">
        <v>56</v>
      </c>
      <c r="C110" s="561"/>
      <c r="D110" s="565"/>
    </row>
    <row r="111" spans="1:4" ht="12.75" thickBot="1" x14ac:dyDescent="0.25">
      <c r="A111" s="101" t="s">
        <v>540</v>
      </c>
      <c r="B111" s="559">
        <v>25</v>
      </c>
      <c r="C111" s="559"/>
      <c r="D111" s="566"/>
    </row>
    <row r="112" spans="1:4" ht="12.75" thickBot="1" x14ac:dyDescent="0.25"/>
    <row r="113" spans="1:4" ht="12.75" thickBot="1" x14ac:dyDescent="0.25">
      <c r="A113" s="101" t="s">
        <v>523</v>
      </c>
      <c r="B113" s="101" t="s">
        <v>524</v>
      </c>
      <c r="C113" s="101" t="s">
        <v>1</v>
      </c>
      <c r="D113" s="101" t="s">
        <v>3</v>
      </c>
    </row>
    <row r="114" spans="1:4" ht="84.75" thickBot="1" x14ac:dyDescent="0.25">
      <c r="A114" s="110" t="s">
        <v>547</v>
      </c>
      <c r="B114" s="110" t="s">
        <v>526</v>
      </c>
      <c r="C114" s="110" t="s">
        <v>560</v>
      </c>
      <c r="D114" s="105" t="s">
        <v>561</v>
      </c>
    </row>
    <row r="115" spans="1:4" ht="12.75" thickBot="1" x14ac:dyDescent="0.25">
      <c r="A115" s="101" t="s">
        <v>528</v>
      </c>
      <c r="B115" s="561" t="s">
        <v>529</v>
      </c>
      <c r="C115" s="561"/>
      <c r="D115" s="564"/>
    </row>
    <row r="116" spans="1:4" ht="12.75" thickBot="1" x14ac:dyDescent="0.25">
      <c r="A116" s="101" t="s">
        <v>530</v>
      </c>
      <c r="B116" s="560">
        <v>2</v>
      </c>
      <c r="C116" s="561"/>
      <c r="D116" s="565"/>
    </row>
    <row r="117" spans="1:4" ht="12.75" thickBot="1" x14ac:dyDescent="0.25">
      <c r="A117" s="101" t="s">
        <v>532</v>
      </c>
      <c r="B117" s="561" t="s">
        <v>550</v>
      </c>
      <c r="C117" s="561"/>
      <c r="D117" s="565"/>
    </row>
    <row r="118" spans="1:4" ht="12.75" thickBot="1" x14ac:dyDescent="0.25">
      <c r="A118" s="101" t="s">
        <v>534</v>
      </c>
      <c r="B118" s="559">
        <v>328.9</v>
      </c>
      <c r="C118" s="559"/>
      <c r="D118" s="565"/>
    </row>
    <row r="119" spans="1:4" ht="12.75" thickBot="1" x14ac:dyDescent="0.25">
      <c r="A119" s="101" t="s">
        <v>535</v>
      </c>
      <c r="B119" s="559">
        <v>90</v>
      </c>
      <c r="C119" s="559"/>
      <c r="D119" s="565"/>
    </row>
    <row r="120" spans="1:4" ht="12.75" thickBot="1" x14ac:dyDescent="0.25">
      <c r="A120" s="101" t="s">
        <v>536</v>
      </c>
      <c r="B120" s="559">
        <v>9</v>
      </c>
      <c r="C120" s="559"/>
      <c r="D120" s="565"/>
    </row>
    <row r="121" spans="1:4" ht="12.75" thickBot="1" x14ac:dyDescent="0.25">
      <c r="A121" s="101" t="s">
        <v>537</v>
      </c>
      <c r="B121" s="559">
        <v>99</v>
      </c>
      <c r="C121" s="559"/>
      <c r="D121" s="565"/>
    </row>
    <row r="122" spans="1:4" ht="12.75" thickBot="1" x14ac:dyDescent="0.25">
      <c r="A122" s="101" t="s">
        <v>538</v>
      </c>
      <c r="B122" s="560">
        <v>56</v>
      </c>
      <c r="C122" s="561"/>
      <c r="D122" s="565"/>
    </row>
    <row r="123" spans="1:4" ht="12.75" thickBot="1" x14ac:dyDescent="0.25">
      <c r="A123" s="101" t="s">
        <v>540</v>
      </c>
      <c r="B123" s="559">
        <v>25</v>
      </c>
      <c r="C123" s="559"/>
      <c r="D123" s="566"/>
    </row>
    <row r="124" spans="1:4" ht="12.75" thickBot="1" x14ac:dyDescent="0.25"/>
    <row r="125" spans="1:4" ht="12.75" thickBot="1" x14ac:dyDescent="0.25">
      <c r="A125" s="101" t="s">
        <v>523</v>
      </c>
      <c r="B125" s="101" t="s">
        <v>524</v>
      </c>
      <c r="C125" s="101" t="s">
        <v>1</v>
      </c>
      <c r="D125" s="101" t="s">
        <v>3</v>
      </c>
    </row>
    <row r="126" spans="1:4" ht="48.75" thickBot="1" x14ac:dyDescent="0.25">
      <c r="A126" s="110" t="s">
        <v>547</v>
      </c>
      <c r="B126" s="110" t="s">
        <v>526</v>
      </c>
      <c r="C126" s="110" t="s">
        <v>562</v>
      </c>
      <c r="D126" s="105" t="s">
        <v>563</v>
      </c>
    </row>
    <row r="127" spans="1:4" ht="12.75" thickBot="1" x14ac:dyDescent="0.25">
      <c r="A127" s="101" t="s">
        <v>528</v>
      </c>
      <c r="B127" s="561" t="s">
        <v>529</v>
      </c>
      <c r="C127" s="561"/>
      <c r="D127" s="564"/>
    </row>
    <row r="128" spans="1:4" ht="12.75" thickBot="1" x14ac:dyDescent="0.25">
      <c r="A128" s="101" t="s">
        <v>530</v>
      </c>
      <c r="B128" s="560">
        <v>1</v>
      </c>
      <c r="C128" s="561"/>
      <c r="D128" s="565"/>
    </row>
    <row r="129" spans="1:4" ht="12.75" thickBot="1" x14ac:dyDescent="0.25">
      <c r="A129" s="101" t="s">
        <v>532</v>
      </c>
      <c r="B129" s="561" t="s">
        <v>550</v>
      </c>
      <c r="C129" s="561"/>
      <c r="D129" s="565"/>
    </row>
    <row r="130" spans="1:4" ht="12.75" thickBot="1" x14ac:dyDescent="0.25">
      <c r="A130" s="101" t="s">
        <v>534</v>
      </c>
      <c r="B130" s="559">
        <v>219.42</v>
      </c>
      <c r="C130" s="559"/>
      <c r="D130" s="565"/>
    </row>
    <row r="131" spans="1:4" ht="12.75" thickBot="1" x14ac:dyDescent="0.25">
      <c r="A131" s="101" t="s">
        <v>535</v>
      </c>
      <c r="B131" s="559">
        <v>90</v>
      </c>
      <c r="C131" s="559"/>
      <c r="D131" s="565"/>
    </row>
    <row r="132" spans="1:4" ht="12.75" thickBot="1" x14ac:dyDescent="0.25">
      <c r="A132" s="101" t="s">
        <v>536</v>
      </c>
      <c r="B132" s="559">
        <v>9</v>
      </c>
      <c r="C132" s="559"/>
      <c r="D132" s="565"/>
    </row>
    <row r="133" spans="1:4" ht="12.75" thickBot="1" x14ac:dyDescent="0.25">
      <c r="A133" s="101" t="s">
        <v>537</v>
      </c>
      <c r="B133" s="559">
        <v>99</v>
      </c>
      <c r="C133" s="559"/>
      <c r="D133" s="565"/>
    </row>
    <row r="134" spans="1:4" ht="12.75" thickBot="1" x14ac:dyDescent="0.25">
      <c r="A134" s="101" t="s">
        <v>538</v>
      </c>
      <c r="B134" s="560">
        <v>56</v>
      </c>
      <c r="C134" s="561"/>
      <c r="D134" s="565"/>
    </row>
    <row r="135" spans="1:4" ht="12.75" thickBot="1" x14ac:dyDescent="0.25">
      <c r="A135" s="101" t="s">
        <v>540</v>
      </c>
      <c r="B135" s="559">
        <v>25</v>
      </c>
      <c r="C135" s="559"/>
      <c r="D135" s="566"/>
    </row>
    <row r="136" spans="1:4" ht="12.75" thickBot="1" x14ac:dyDescent="0.25"/>
    <row r="137" spans="1:4" ht="12.75" thickBot="1" x14ac:dyDescent="0.25">
      <c r="A137" s="101" t="s">
        <v>523</v>
      </c>
      <c r="B137" s="101" t="s">
        <v>524</v>
      </c>
      <c r="C137" s="101" t="s">
        <v>1</v>
      </c>
      <c r="D137" s="101" t="s">
        <v>3</v>
      </c>
    </row>
    <row r="138" spans="1:4" ht="48.75" thickBot="1" x14ac:dyDescent="0.25">
      <c r="A138" s="110" t="s">
        <v>547</v>
      </c>
      <c r="B138" s="110" t="s">
        <v>526</v>
      </c>
      <c r="C138" s="110" t="s">
        <v>562</v>
      </c>
      <c r="D138" s="105" t="s">
        <v>563</v>
      </c>
    </row>
    <row r="139" spans="1:4" ht="12.75" thickBot="1" x14ac:dyDescent="0.25">
      <c r="A139" s="101" t="s">
        <v>528</v>
      </c>
      <c r="B139" s="561" t="s">
        <v>529</v>
      </c>
      <c r="C139" s="561"/>
      <c r="D139" s="564"/>
    </row>
    <row r="140" spans="1:4" ht="12.75" thickBot="1" x14ac:dyDescent="0.25">
      <c r="A140" s="101" t="s">
        <v>530</v>
      </c>
      <c r="B140" s="560">
        <v>1</v>
      </c>
      <c r="C140" s="561"/>
      <c r="D140" s="565"/>
    </row>
    <row r="141" spans="1:4" ht="12.75" thickBot="1" x14ac:dyDescent="0.25">
      <c r="A141" s="101" t="s">
        <v>532</v>
      </c>
      <c r="B141" s="561" t="s">
        <v>28</v>
      </c>
      <c r="C141" s="561"/>
      <c r="D141" s="565"/>
    </row>
    <row r="142" spans="1:4" ht="12.75" thickBot="1" x14ac:dyDescent="0.25">
      <c r="A142" s="101" t="s">
        <v>534</v>
      </c>
      <c r="B142" s="559">
        <v>219.42</v>
      </c>
      <c r="C142" s="559"/>
      <c r="D142" s="565"/>
    </row>
    <row r="143" spans="1:4" ht="12.75" thickBot="1" x14ac:dyDescent="0.25">
      <c r="A143" s="101" t="s">
        <v>535</v>
      </c>
      <c r="B143" s="559">
        <v>90</v>
      </c>
      <c r="C143" s="559"/>
      <c r="D143" s="565"/>
    </row>
    <row r="144" spans="1:4" ht="12.75" thickBot="1" x14ac:dyDescent="0.25">
      <c r="A144" s="101" t="s">
        <v>536</v>
      </c>
      <c r="B144" s="559">
        <v>9</v>
      </c>
      <c r="C144" s="559"/>
      <c r="D144" s="565"/>
    </row>
    <row r="145" spans="1:4" ht="12.75" thickBot="1" x14ac:dyDescent="0.25">
      <c r="A145" s="101" t="s">
        <v>537</v>
      </c>
      <c r="B145" s="559">
        <v>99</v>
      </c>
      <c r="C145" s="559"/>
      <c r="D145" s="565"/>
    </row>
    <row r="146" spans="1:4" ht="12.75" thickBot="1" x14ac:dyDescent="0.25">
      <c r="A146" s="101" t="s">
        <v>538</v>
      </c>
      <c r="B146" s="560">
        <v>56</v>
      </c>
      <c r="C146" s="561"/>
      <c r="D146" s="565"/>
    </row>
    <row r="147" spans="1:4" ht="12.75" thickBot="1" x14ac:dyDescent="0.25">
      <c r="A147" s="101" t="s">
        <v>540</v>
      </c>
      <c r="B147" s="559">
        <v>25</v>
      </c>
      <c r="C147" s="559"/>
      <c r="D147" s="566"/>
    </row>
    <row r="148" spans="1:4" ht="12.75" thickBot="1" x14ac:dyDescent="0.25"/>
    <row r="149" spans="1:4" ht="12.75" thickBot="1" x14ac:dyDescent="0.25">
      <c r="A149" s="101" t="s">
        <v>523</v>
      </c>
      <c r="B149" s="101" t="s">
        <v>524</v>
      </c>
      <c r="C149" s="101" t="s">
        <v>1</v>
      </c>
      <c r="D149" s="101" t="s">
        <v>3</v>
      </c>
    </row>
    <row r="150" spans="1:4" ht="48.75" thickBot="1" x14ac:dyDescent="0.25">
      <c r="A150" s="110" t="s">
        <v>547</v>
      </c>
      <c r="B150" s="110" t="s">
        <v>526</v>
      </c>
      <c r="C150" s="110" t="s">
        <v>564</v>
      </c>
      <c r="D150" s="105" t="s">
        <v>565</v>
      </c>
    </row>
    <row r="151" spans="1:4" ht="12.75" thickBot="1" x14ac:dyDescent="0.25">
      <c r="A151" s="101" t="s">
        <v>528</v>
      </c>
      <c r="B151" s="561" t="s">
        <v>529</v>
      </c>
      <c r="C151" s="561"/>
      <c r="D151" s="564"/>
    </row>
    <row r="152" spans="1:4" ht="12.75" thickBot="1" x14ac:dyDescent="0.25">
      <c r="A152" s="101" t="s">
        <v>530</v>
      </c>
      <c r="B152" s="560">
        <v>1</v>
      </c>
      <c r="C152" s="561"/>
      <c r="D152" s="565"/>
    </row>
    <row r="153" spans="1:4" ht="12.75" thickBot="1" x14ac:dyDescent="0.25">
      <c r="A153" s="101" t="s">
        <v>532</v>
      </c>
      <c r="B153" s="561" t="s">
        <v>28</v>
      </c>
      <c r="C153" s="561"/>
      <c r="D153" s="565"/>
    </row>
    <row r="154" spans="1:4" ht="12.75" thickBot="1" x14ac:dyDescent="0.25">
      <c r="A154" s="101" t="s">
        <v>534</v>
      </c>
      <c r="B154" s="559">
        <v>198.95</v>
      </c>
      <c r="C154" s="559"/>
      <c r="D154" s="565"/>
    </row>
    <row r="155" spans="1:4" ht="12.75" thickBot="1" x14ac:dyDescent="0.25">
      <c r="A155" s="101" t="s">
        <v>535</v>
      </c>
      <c r="B155" s="559">
        <v>90</v>
      </c>
      <c r="C155" s="559"/>
      <c r="D155" s="565"/>
    </row>
    <row r="156" spans="1:4" ht="12.75" thickBot="1" x14ac:dyDescent="0.25">
      <c r="A156" s="101" t="s">
        <v>536</v>
      </c>
      <c r="B156" s="559">
        <v>9</v>
      </c>
      <c r="C156" s="559"/>
      <c r="D156" s="565"/>
    </row>
    <row r="157" spans="1:4" ht="12.75" thickBot="1" x14ac:dyDescent="0.25">
      <c r="A157" s="101" t="s">
        <v>537</v>
      </c>
      <c r="B157" s="559">
        <v>99</v>
      </c>
      <c r="C157" s="559"/>
      <c r="D157" s="565"/>
    </row>
    <row r="158" spans="1:4" ht="12.75" thickBot="1" x14ac:dyDescent="0.25">
      <c r="A158" s="101" t="s">
        <v>538</v>
      </c>
      <c r="B158" s="560">
        <v>56</v>
      </c>
      <c r="C158" s="561"/>
      <c r="D158" s="565"/>
    </row>
    <row r="159" spans="1:4" ht="12.75" thickBot="1" x14ac:dyDescent="0.25">
      <c r="A159" s="101" t="s">
        <v>540</v>
      </c>
      <c r="B159" s="559">
        <v>25</v>
      </c>
      <c r="C159" s="559"/>
      <c r="D159" s="566"/>
    </row>
    <row r="160" spans="1:4" ht="12.75" thickBot="1" x14ac:dyDescent="0.25"/>
    <row r="161" spans="1:4" ht="12.75" thickBot="1" x14ac:dyDescent="0.25">
      <c r="A161" s="101" t="s">
        <v>523</v>
      </c>
      <c r="B161" s="101" t="s">
        <v>524</v>
      </c>
      <c r="C161" s="101" t="s">
        <v>1</v>
      </c>
      <c r="D161" s="101" t="s">
        <v>3</v>
      </c>
    </row>
    <row r="162" spans="1:4" ht="48.75" thickBot="1" x14ac:dyDescent="0.25">
      <c r="A162" s="110" t="s">
        <v>547</v>
      </c>
      <c r="B162" s="110" t="s">
        <v>526</v>
      </c>
      <c r="C162" s="110" t="s">
        <v>566</v>
      </c>
      <c r="D162" s="105" t="s">
        <v>567</v>
      </c>
    </row>
    <row r="163" spans="1:4" ht="12.75" thickBot="1" x14ac:dyDescent="0.25">
      <c r="A163" s="101" t="s">
        <v>528</v>
      </c>
      <c r="B163" s="561" t="s">
        <v>529</v>
      </c>
      <c r="C163" s="561"/>
      <c r="D163" s="564"/>
    </row>
    <row r="164" spans="1:4" ht="12.75" thickBot="1" x14ac:dyDescent="0.25">
      <c r="A164" s="101" t="s">
        <v>530</v>
      </c>
      <c r="B164" s="560">
        <v>1</v>
      </c>
      <c r="C164" s="561"/>
      <c r="D164" s="565"/>
    </row>
    <row r="165" spans="1:4" ht="12.75" thickBot="1" x14ac:dyDescent="0.25">
      <c r="A165" s="101" t="s">
        <v>532</v>
      </c>
      <c r="B165" s="561" t="s">
        <v>550</v>
      </c>
      <c r="C165" s="561"/>
      <c r="D165" s="565"/>
    </row>
    <row r="166" spans="1:4" ht="12.75" thickBot="1" x14ac:dyDescent="0.25">
      <c r="A166" s="101" t="s">
        <v>534</v>
      </c>
      <c r="B166" s="559">
        <v>183.35</v>
      </c>
      <c r="C166" s="559"/>
      <c r="D166" s="565"/>
    </row>
    <row r="167" spans="1:4" ht="12.75" thickBot="1" x14ac:dyDescent="0.25">
      <c r="A167" s="101" t="s">
        <v>535</v>
      </c>
      <c r="B167" s="559">
        <v>90</v>
      </c>
      <c r="C167" s="559"/>
      <c r="D167" s="565"/>
    </row>
    <row r="168" spans="1:4" ht="12.75" thickBot="1" x14ac:dyDescent="0.25">
      <c r="A168" s="101" t="s">
        <v>536</v>
      </c>
      <c r="B168" s="559">
        <v>9</v>
      </c>
      <c r="C168" s="559"/>
      <c r="D168" s="565"/>
    </row>
    <row r="169" spans="1:4" ht="12.75" thickBot="1" x14ac:dyDescent="0.25">
      <c r="A169" s="101" t="s">
        <v>537</v>
      </c>
      <c r="B169" s="559">
        <v>99</v>
      </c>
      <c r="C169" s="559"/>
      <c r="D169" s="565"/>
    </row>
    <row r="170" spans="1:4" ht="12.75" thickBot="1" x14ac:dyDescent="0.25">
      <c r="A170" s="101" t="s">
        <v>538</v>
      </c>
      <c r="B170" s="560">
        <v>56</v>
      </c>
      <c r="C170" s="561"/>
      <c r="D170" s="565"/>
    </row>
    <row r="171" spans="1:4" ht="12.75" thickBot="1" x14ac:dyDescent="0.25">
      <c r="A171" s="101" t="s">
        <v>540</v>
      </c>
      <c r="B171" s="559">
        <v>25</v>
      </c>
      <c r="C171" s="559"/>
      <c r="D171" s="566"/>
    </row>
    <row r="172" spans="1:4" ht="12.75" thickBot="1" x14ac:dyDescent="0.25">
      <c r="A172" s="111"/>
      <c r="B172" s="112"/>
      <c r="C172" s="112"/>
    </row>
    <row r="173" spans="1:4" ht="12.75" thickBot="1" x14ac:dyDescent="0.25">
      <c r="A173" s="101" t="s">
        <v>523</v>
      </c>
      <c r="B173" s="101" t="s">
        <v>524</v>
      </c>
      <c r="C173" s="101" t="s">
        <v>1</v>
      </c>
      <c r="D173" s="101" t="s">
        <v>3</v>
      </c>
    </row>
    <row r="174" spans="1:4" ht="48.75" thickBot="1" x14ac:dyDescent="0.25">
      <c r="A174" s="110" t="s">
        <v>547</v>
      </c>
      <c r="B174" s="110" t="s">
        <v>526</v>
      </c>
      <c r="C174" s="110" t="s">
        <v>566</v>
      </c>
      <c r="D174" s="105" t="s">
        <v>567</v>
      </c>
    </row>
    <row r="175" spans="1:4" ht="12.75" thickBot="1" x14ac:dyDescent="0.25">
      <c r="A175" s="101" t="s">
        <v>528</v>
      </c>
      <c r="B175" s="561" t="s">
        <v>529</v>
      </c>
      <c r="C175" s="561"/>
      <c r="D175" s="564"/>
    </row>
    <row r="176" spans="1:4" ht="12.75" thickBot="1" x14ac:dyDescent="0.25">
      <c r="A176" s="101" t="s">
        <v>530</v>
      </c>
      <c r="B176" s="560">
        <v>1</v>
      </c>
      <c r="C176" s="561"/>
      <c r="D176" s="565"/>
    </row>
    <row r="177" spans="1:4" ht="12.75" thickBot="1" x14ac:dyDescent="0.25">
      <c r="A177" s="101" t="s">
        <v>532</v>
      </c>
      <c r="B177" s="561" t="s">
        <v>28</v>
      </c>
      <c r="C177" s="561"/>
      <c r="D177" s="565"/>
    </row>
    <row r="178" spans="1:4" ht="12.75" thickBot="1" x14ac:dyDescent="0.25">
      <c r="A178" s="101" t="s">
        <v>534</v>
      </c>
      <c r="B178" s="559">
        <v>183.37</v>
      </c>
      <c r="C178" s="559"/>
      <c r="D178" s="565"/>
    </row>
    <row r="179" spans="1:4" ht="12.75" thickBot="1" x14ac:dyDescent="0.25">
      <c r="A179" s="101" t="s">
        <v>535</v>
      </c>
      <c r="B179" s="559">
        <v>90</v>
      </c>
      <c r="C179" s="559"/>
      <c r="D179" s="565"/>
    </row>
    <row r="180" spans="1:4" ht="12.75" thickBot="1" x14ac:dyDescent="0.25">
      <c r="A180" s="101" t="s">
        <v>536</v>
      </c>
      <c r="B180" s="559">
        <v>9</v>
      </c>
      <c r="C180" s="559"/>
      <c r="D180" s="565"/>
    </row>
    <row r="181" spans="1:4" ht="12.75" thickBot="1" x14ac:dyDescent="0.25">
      <c r="A181" s="101" t="s">
        <v>537</v>
      </c>
      <c r="B181" s="559">
        <v>99</v>
      </c>
      <c r="C181" s="559"/>
      <c r="D181" s="565"/>
    </row>
    <row r="182" spans="1:4" ht="12.75" thickBot="1" x14ac:dyDescent="0.25">
      <c r="A182" s="101" t="s">
        <v>538</v>
      </c>
      <c r="B182" s="560">
        <v>56</v>
      </c>
      <c r="C182" s="561"/>
      <c r="D182" s="565"/>
    </row>
    <row r="183" spans="1:4" ht="12.75" thickBot="1" x14ac:dyDescent="0.25">
      <c r="A183" s="101" t="s">
        <v>540</v>
      </c>
      <c r="B183" s="559">
        <v>25</v>
      </c>
      <c r="C183" s="559"/>
      <c r="D183" s="566"/>
    </row>
    <row r="184" spans="1:4" ht="11.1" customHeight="1" thickBot="1" x14ac:dyDescent="0.25"/>
    <row r="185" spans="1:4" ht="12.75" thickBot="1" x14ac:dyDescent="0.25">
      <c r="A185" s="101" t="s">
        <v>523</v>
      </c>
      <c r="B185" s="101" t="s">
        <v>524</v>
      </c>
      <c r="C185" s="101" t="s">
        <v>1</v>
      </c>
      <c r="D185" s="101" t="s">
        <v>3</v>
      </c>
    </row>
    <row r="186" spans="1:4" ht="48.75" thickBot="1" x14ac:dyDescent="0.25">
      <c r="A186" s="110" t="s">
        <v>547</v>
      </c>
      <c r="B186" s="110" t="s">
        <v>526</v>
      </c>
      <c r="C186" s="110" t="s">
        <v>194</v>
      </c>
      <c r="D186" s="105" t="s">
        <v>195</v>
      </c>
    </row>
    <row r="187" spans="1:4" ht="12.75" thickBot="1" x14ac:dyDescent="0.25">
      <c r="A187" s="101" t="s">
        <v>528</v>
      </c>
      <c r="B187" s="561" t="s">
        <v>529</v>
      </c>
      <c r="C187" s="561"/>
      <c r="D187" s="564"/>
    </row>
    <row r="188" spans="1:4" ht="12.75" thickBot="1" x14ac:dyDescent="0.25">
      <c r="A188" s="101" t="s">
        <v>530</v>
      </c>
      <c r="B188" s="560">
        <v>1</v>
      </c>
      <c r="C188" s="561"/>
      <c r="D188" s="565"/>
    </row>
    <row r="189" spans="1:4" ht="12.75" thickBot="1" x14ac:dyDescent="0.25">
      <c r="A189" s="101" t="s">
        <v>532</v>
      </c>
      <c r="B189" s="561" t="s">
        <v>28</v>
      </c>
      <c r="C189" s="561"/>
      <c r="D189" s="565"/>
    </row>
    <row r="190" spans="1:4" ht="12.75" thickBot="1" x14ac:dyDescent="0.25">
      <c r="A190" s="101" t="s">
        <v>534</v>
      </c>
      <c r="B190" s="559">
        <v>183.37</v>
      </c>
      <c r="C190" s="559"/>
      <c r="D190" s="565"/>
    </row>
    <row r="191" spans="1:4" ht="12.75" thickBot="1" x14ac:dyDescent="0.25">
      <c r="A191" s="101" t="s">
        <v>535</v>
      </c>
      <c r="B191" s="559">
        <v>90</v>
      </c>
      <c r="C191" s="559"/>
      <c r="D191" s="565"/>
    </row>
    <row r="192" spans="1:4" ht="12.75" thickBot="1" x14ac:dyDescent="0.25">
      <c r="A192" s="101" t="s">
        <v>536</v>
      </c>
      <c r="B192" s="559">
        <v>9</v>
      </c>
      <c r="C192" s="559"/>
      <c r="D192" s="565"/>
    </row>
    <row r="193" spans="1:4" ht="12.75" thickBot="1" x14ac:dyDescent="0.25">
      <c r="A193" s="101" t="s">
        <v>537</v>
      </c>
      <c r="B193" s="559">
        <v>99</v>
      </c>
      <c r="C193" s="559"/>
      <c r="D193" s="565"/>
    </row>
    <row r="194" spans="1:4" ht="12.75" thickBot="1" x14ac:dyDescent="0.25">
      <c r="A194" s="101" t="s">
        <v>538</v>
      </c>
      <c r="B194" s="560">
        <v>56</v>
      </c>
      <c r="C194" s="561"/>
      <c r="D194" s="565"/>
    </row>
    <row r="195" spans="1:4" ht="12.75" thickBot="1" x14ac:dyDescent="0.25">
      <c r="A195" s="101" t="s">
        <v>540</v>
      </c>
      <c r="B195" s="559">
        <v>20</v>
      </c>
      <c r="C195" s="559"/>
      <c r="D195" s="566"/>
    </row>
    <row r="196" spans="1:4" ht="11.1" customHeight="1" thickBot="1" x14ac:dyDescent="0.25"/>
    <row r="197" spans="1:4" ht="12.75" thickBot="1" x14ac:dyDescent="0.25">
      <c r="A197" s="101" t="s">
        <v>523</v>
      </c>
      <c r="B197" s="101" t="s">
        <v>524</v>
      </c>
      <c r="C197" s="101" t="s">
        <v>1</v>
      </c>
      <c r="D197" s="101" t="s">
        <v>3</v>
      </c>
    </row>
    <row r="198" spans="1:4" ht="84.75" thickBot="1" x14ac:dyDescent="0.25">
      <c r="A198" s="110" t="s">
        <v>547</v>
      </c>
      <c r="B198" s="110" t="s">
        <v>526</v>
      </c>
      <c r="C198" s="110" t="s">
        <v>568</v>
      </c>
      <c r="D198" s="105" t="s">
        <v>569</v>
      </c>
    </row>
    <row r="199" spans="1:4" ht="12.75" thickBot="1" x14ac:dyDescent="0.25">
      <c r="A199" s="101" t="s">
        <v>528</v>
      </c>
      <c r="B199" s="561" t="s">
        <v>529</v>
      </c>
      <c r="C199" s="561"/>
      <c r="D199" s="564"/>
    </row>
    <row r="200" spans="1:4" ht="12.75" thickBot="1" x14ac:dyDescent="0.25">
      <c r="A200" s="101" t="s">
        <v>530</v>
      </c>
      <c r="B200" s="560">
        <v>1</v>
      </c>
      <c r="C200" s="561"/>
      <c r="D200" s="565"/>
    </row>
    <row r="201" spans="1:4" ht="12.75" thickBot="1" x14ac:dyDescent="0.25">
      <c r="A201" s="101" t="s">
        <v>532</v>
      </c>
      <c r="B201" s="561" t="s">
        <v>28</v>
      </c>
      <c r="C201" s="561"/>
      <c r="D201" s="565"/>
    </row>
    <row r="202" spans="1:4" ht="12.75" thickBot="1" x14ac:dyDescent="0.25">
      <c r="A202" s="101" t="s">
        <v>534</v>
      </c>
      <c r="B202" s="559">
        <v>462.7</v>
      </c>
      <c r="C202" s="559"/>
      <c r="D202" s="565"/>
    </row>
    <row r="203" spans="1:4" ht="12.75" thickBot="1" x14ac:dyDescent="0.25">
      <c r="A203" s="101" t="s">
        <v>535</v>
      </c>
      <c r="B203" s="559">
        <v>90</v>
      </c>
      <c r="C203" s="559"/>
      <c r="D203" s="565"/>
    </row>
    <row r="204" spans="1:4" ht="12.75" thickBot="1" x14ac:dyDescent="0.25">
      <c r="A204" s="101" t="s">
        <v>536</v>
      </c>
      <c r="B204" s="559">
        <v>9</v>
      </c>
      <c r="C204" s="559"/>
      <c r="D204" s="565"/>
    </row>
    <row r="205" spans="1:4" ht="12.75" thickBot="1" x14ac:dyDescent="0.25">
      <c r="A205" s="101" t="s">
        <v>537</v>
      </c>
      <c r="B205" s="559">
        <v>99</v>
      </c>
      <c r="C205" s="559"/>
      <c r="D205" s="565"/>
    </row>
    <row r="206" spans="1:4" ht="12.75" thickBot="1" x14ac:dyDescent="0.25">
      <c r="A206" s="101" t="s">
        <v>538</v>
      </c>
      <c r="B206" s="560">
        <v>42</v>
      </c>
      <c r="C206" s="561"/>
      <c r="D206" s="565"/>
    </row>
    <row r="207" spans="1:4" ht="12.75" thickBot="1" x14ac:dyDescent="0.25">
      <c r="A207" s="101" t="s">
        <v>540</v>
      </c>
      <c r="B207" s="559">
        <v>15</v>
      </c>
      <c r="C207" s="559"/>
      <c r="D207" s="566"/>
    </row>
    <row r="208" spans="1:4" ht="11.1" customHeight="1" thickBot="1" x14ac:dyDescent="0.25"/>
    <row r="209" spans="1:4" ht="12.75" thickBot="1" x14ac:dyDescent="0.25">
      <c r="A209" s="101" t="s">
        <v>523</v>
      </c>
      <c r="B209" s="101" t="s">
        <v>524</v>
      </c>
      <c r="C209" s="101" t="s">
        <v>1</v>
      </c>
      <c r="D209" s="101" t="s">
        <v>3</v>
      </c>
    </row>
    <row r="210" spans="1:4" ht="48.75" thickBot="1" x14ac:dyDescent="0.25">
      <c r="A210" s="110" t="s">
        <v>547</v>
      </c>
      <c r="B210" s="110" t="s">
        <v>526</v>
      </c>
      <c r="C210" s="110" t="s">
        <v>570</v>
      </c>
      <c r="D210" s="105" t="s">
        <v>571</v>
      </c>
    </row>
    <row r="211" spans="1:4" ht="12.75" thickBot="1" x14ac:dyDescent="0.25">
      <c r="A211" s="101" t="s">
        <v>528</v>
      </c>
      <c r="B211" s="561" t="s">
        <v>529</v>
      </c>
      <c r="C211" s="561"/>
      <c r="D211" s="564"/>
    </row>
    <row r="212" spans="1:4" ht="12.75" thickBot="1" x14ac:dyDescent="0.25">
      <c r="A212" s="101" t="s">
        <v>530</v>
      </c>
      <c r="B212" s="560">
        <v>2</v>
      </c>
      <c r="C212" s="561"/>
      <c r="D212" s="565"/>
    </row>
    <row r="213" spans="1:4" ht="12.75" thickBot="1" x14ac:dyDescent="0.25">
      <c r="A213" s="101" t="s">
        <v>532</v>
      </c>
      <c r="B213" s="561" t="s">
        <v>28</v>
      </c>
      <c r="C213" s="561"/>
      <c r="D213" s="565"/>
    </row>
    <row r="214" spans="1:4" ht="12.75" thickBot="1" x14ac:dyDescent="0.25">
      <c r="A214" s="101" t="s">
        <v>534</v>
      </c>
      <c r="B214" s="559">
        <v>265.42</v>
      </c>
      <c r="C214" s="559"/>
      <c r="D214" s="565"/>
    </row>
    <row r="215" spans="1:4" ht="12.75" thickBot="1" x14ac:dyDescent="0.25">
      <c r="A215" s="101" t="s">
        <v>535</v>
      </c>
      <c r="B215" s="559">
        <v>90</v>
      </c>
      <c r="C215" s="559"/>
      <c r="D215" s="565"/>
    </row>
    <row r="216" spans="1:4" ht="12.75" thickBot="1" x14ac:dyDescent="0.25">
      <c r="A216" s="101" t="s">
        <v>536</v>
      </c>
      <c r="B216" s="559">
        <v>9</v>
      </c>
      <c r="C216" s="559"/>
      <c r="D216" s="565"/>
    </row>
    <row r="217" spans="1:4" ht="12.75" thickBot="1" x14ac:dyDescent="0.25">
      <c r="A217" s="101" t="s">
        <v>537</v>
      </c>
      <c r="B217" s="559">
        <v>99</v>
      </c>
      <c r="C217" s="559"/>
      <c r="D217" s="565"/>
    </row>
    <row r="218" spans="1:4" ht="12.75" thickBot="1" x14ac:dyDescent="0.25">
      <c r="A218" s="101" t="s">
        <v>538</v>
      </c>
      <c r="B218" s="560">
        <v>56</v>
      </c>
      <c r="C218" s="561"/>
      <c r="D218" s="565"/>
    </row>
    <row r="219" spans="1:4" ht="12.75" thickBot="1" x14ac:dyDescent="0.25">
      <c r="A219" s="101" t="s">
        <v>540</v>
      </c>
      <c r="B219" s="559">
        <v>25</v>
      </c>
      <c r="C219" s="559"/>
      <c r="D219" s="566"/>
    </row>
    <row r="220" spans="1:4" ht="12.75" thickBot="1" x14ac:dyDescent="0.25"/>
    <row r="221" spans="1:4" ht="12.75" thickBot="1" x14ac:dyDescent="0.25">
      <c r="A221" s="101" t="s">
        <v>523</v>
      </c>
      <c r="B221" s="101" t="s">
        <v>524</v>
      </c>
      <c r="C221" s="101" t="s">
        <v>1</v>
      </c>
      <c r="D221" s="101" t="s">
        <v>3</v>
      </c>
    </row>
    <row r="222" spans="1:4" ht="36.75" thickBot="1" x14ac:dyDescent="0.25">
      <c r="A222" s="110" t="s">
        <v>547</v>
      </c>
      <c r="B222" s="110" t="s">
        <v>526</v>
      </c>
      <c r="C222" s="110" t="s">
        <v>572</v>
      </c>
      <c r="D222" s="105" t="s">
        <v>573</v>
      </c>
    </row>
    <row r="223" spans="1:4" ht="12.75" thickBot="1" x14ac:dyDescent="0.25">
      <c r="A223" s="101" t="s">
        <v>528</v>
      </c>
      <c r="B223" s="561" t="s">
        <v>529</v>
      </c>
      <c r="C223" s="561"/>
      <c r="D223" s="564"/>
    </row>
    <row r="224" spans="1:4" ht="12.75" thickBot="1" x14ac:dyDescent="0.25">
      <c r="A224" s="101" t="s">
        <v>530</v>
      </c>
      <c r="B224" s="560">
        <v>1</v>
      </c>
      <c r="C224" s="561"/>
      <c r="D224" s="565"/>
    </row>
    <row r="225" spans="1:4" ht="12.75" thickBot="1" x14ac:dyDescent="0.25">
      <c r="A225" s="101" t="s">
        <v>532</v>
      </c>
      <c r="B225" s="561" t="s">
        <v>550</v>
      </c>
      <c r="C225" s="561"/>
      <c r="D225" s="565"/>
    </row>
    <row r="226" spans="1:4" ht="12.75" thickBot="1" x14ac:dyDescent="0.25">
      <c r="A226" s="101" t="s">
        <v>534</v>
      </c>
      <c r="B226" s="559">
        <v>38.93</v>
      </c>
      <c r="C226" s="559"/>
      <c r="D226" s="565"/>
    </row>
    <row r="227" spans="1:4" ht="12.75" thickBot="1" x14ac:dyDescent="0.25">
      <c r="A227" s="101" t="s">
        <v>535</v>
      </c>
      <c r="B227" s="559">
        <v>90</v>
      </c>
      <c r="C227" s="559"/>
      <c r="D227" s="565"/>
    </row>
    <row r="228" spans="1:4" ht="12.75" thickBot="1" x14ac:dyDescent="0.25">
      <c r="A228" s="101" t="s">
        <v>536</v>
      </c>
      <c r="B228" s="559">
        <v>9</v>
      </c>
      <c r="C228" s="559"/>
      <c r="D228" s="565"/>
    </row>
    <row r="229" spans="1:4" ht="12.75" thickBot="1" x14ac:dyDescent="0.25">
      <c r="A229" s="101" t="s">
        <v>537</v>
      </c>
      <c r="B229" s="559">
        <v>99</v>
      </c>
      <c r="C229" s="559"/>
      <c r="D229" s="565"/>
    </row>
    <row r="230" spans="1:4" ht="12.75" thickBot="1" x14ac:dyDescent="0.25">
      <c r="A230" s="101" t="s">
        <v>538</v>
      </c>
      <c r="B230" s="560">
        <v>28</v>
      </c>
      <c r="C230" s="561"/>
      <c r="D230" s="565"/>
    </row>
    <row r="231" spans="1:4" ht="12.75" thickBot="1" x14ac:dyDescent="0.25">
      <c r="A231" s="101" t="s">
        <v>540</v>
      </c>
      <c r="B231" s="559">
        <v>1</v>
      </c>
      <c r="C231" s="559"/>
      <c r="D231" s="566"/>
    </row>
    <row r="232" spans="1:4" ht="12.75" thickBot="1" x14ac:dyDescent="0.25"/>
    <row r="233" spans="1:4" ht="12.75" thickBot="1" x14ac:dyDescent="0.25">
      <c r="A233" s="101" t="s">
        <v>523</v>
      </c>
      <c r="B233" s="101" t="s">
        <v>524</v>
      </c>
      <c r="C233" s="101" t="s">
        <v>1</v>
      </c>
      <c r="D233" s="101" t="s">
        <v>3</v>
      </c>
    </row>
    <row r="234" spans="1:4" ht="48.75" thickBot="1" x14ac:dyDescent="0.25">
      <c r="A234" s="110" t="s">
        <v>547</v>
      </c>
      <c r="B234" s="110" t="s">
        <v>526</v>
      </c>
      <c r="C234" s="110" t="s">
        <v>574</v>
      </c>
      <c r="D234" s="105" t="s">
        <v>575</v>
      </c>
    </row>
    <row r="235" spans="1:4" ht="12.75" thickBot="1" x14ac:dyDescent="0.25">
      <c r="A235" s="101" t="s">
        <v>528</v>
      </c>
      <c r="B235" s="561" t="s">
        <v>529</v>
      </c>
      <c r="C235" s="561"/>
      <c r="D235" s="564"/>
    </row>
    <row r="236" spans="1:4" ht="12.75" thickBot="1" x14ac:dyDescent="0.25">
      <c r="A236" s="101" t="s">
        <v>530</v>
      </c>
      <c r="B236" s="560">
        <v>1</v>
      </c>
      <c r="C236" s="561"/>
      <c r="D236" s="565"/>
    </row>
    <row r="237" spans="1:4" ht="12.75" thickBot="1" x14ac:dyDescent="0.25">
      <c r="A237" s="101" t="s">
        <v>532</v>
      </c>
      <c r="B237" s="561" t="s">
        <v>28</v>
      </c>
      <c r="C237" s="561"/>
      <c r="D237" s="565"/>
    </row>
    <row r="238" spans="1:4" ht="12.75" thickBot="1" x14ac:dyDescent="0.25">
      <c r="A238" s="101" t="s">
        <v>534</v>
      </c>
      <c r="B238" s="559">
        <v>38.93</v>
      </c>
      <c r="C238" s="559"/>
      <c r="D238" s="565"/>
    </row>
    <row r="239" spans="1:4" ht="12.75" thickBot="1" x14ac:dyDescent="0.25">
      <c r="A239" s="101" t="s">
        <v>535</v>
      </c>
      <c r="B239" s="559">
        <v>90</v>
      </c>
      <c r="C239" s="559"/>
      <c r="D239" s="565"/>
    </row>
    <row r="240" spans="1:4" ht="12.75" thickBot="1" x14ac:dyDescent="0.25">
      <c r="A240" s="101" t="s">
        <v>536</v>
      </c>
      <c r="B240" s="559">
        <v>9</v>
      </c>
      <c r="C240" s="559"/>
      <c r="D240" s="565"/>
    </row>
    <row r="241" spans="1:4" ht="12.75" thickBot="1" x14ac:dyDescent="0.25">
      <c r="A241" s="101" t="s">
        <v>537</v>
      </c>
      <c r="B241" s="559">
        <v>99</v>
      </c>
      <c r="C241" s="559"/>
      <c r="D241" s="565"/>
    </row>
    <row r="242" spans="1:4" ht="12.75" thickBot="1" x14ac:dyDescent="0.25">
      <c r="A242" s="101" t="s">
        <v>538</v>
      </c>
      <c r="B242" s="560">
        <v>28</v>
      </c>
      <c r="C242" s="561"/>
      <c r="D242" s="565"/>
    </row>
    <row r="243" spans="1:4" ht="12.75" thickBot="1" x14ac:dyDescent="0.25">
      <c r="A243" s="101" t="s">
        <v>540</v>
      </c>
      <c r="B243" s="559">
        <v>10</v>
      </c>
      <c r="C243" s="559"/>
      <c r="D243" s="566"/>
    </row>
    <row r="244" spans="1:4" ht="12.75" thickBot="1" x14ac:dyDescent="0.25"/>
    <row r="245" spans="1:4" ht="12.75" thickBot="1" x14ac:dyDescent="0.25">
      <c r="A245" s="101" t="s">
        <v>523</v>
      </c>
      <c r="B245" s="101" t="s">
        <v>524</v>
      </c>
      <c r="C245" s="101" t="s">
        <v>1</v>
      </c>
      <c r="D245" s="101" t="s">
        <v>3</v>
      </c>
    </row>
    <row r="246" spans="1:4" ht="36.75" thickBot="1" x14ac:dyDescent="0.25">
      <c r="A246" s="110" t="s">
        <v>547</v>
      </c>
      <c r="B246" s="110" t="s">
        <v>526</v>
      </c>
      <c r="C246" s="110" t="s">
        <v>576</v>
      </c>
      <c r="D246" s="105" t="s">
        <v>577</v>
      </c>
    </row>
    <row r="247" spans="1:4" ht="12.75" thickBot="1" x14ac:dyDescent="0.25">
      <c r="A247" s="101" t="s">
        <v>528</v>
      </c>
      <c r="B247" s="561" t="s">
        <v>529</v>
      </c>
      <c r="C247" s="561"/>
      <c r="D247" s="564"/>
    </row>
    <row r="248" spans="1:4" ht="12.75" thickBot="1" x14ac:dyDescent="0.25">
      <c r="A248" s="101" t="s">
        <v>530</v>
      </c>
      <c r="B248" s="560">
        <v>1</v>
      </c>
      <c r="C248" s="561"/>
      <c r="D248" s="565"/>
    </row>
    <row r="249" spans="1:4" ht="12.75" thickBot="1" x14ac:dyDescent="0.25">
      <c r="A249" s="101" t="s">
        <v>532</v>
      </c>
      <c r="B249" s="561" t="s">
        <v>28</v>
      </c>
      <c r="C249" s="561"/>
      <c r="D249" s="565"/>
    </row>
    <row r="250" spans="1:4" ht="12.75" thickBot="1" x14ac:dyDescent="0.25">
      <c r="A250" s="101" t="s">
        <v>534</v>
      </c>
      <c r="B250" s="559">
        <v>56.93</v>
      </c>
      <c r="C250" s="559"/>
      <c r="D250" s="565"/>
    </row>
    <row r="251" spans="1:4" ht="12.75" thickBot="1" x14ac:dyDescent="0.25">
      <c r="A251" s="101" t="s">
        <v>535</v>
      </c>
      <c r="B251" s="559">
        <v>90</v>
      </c>
      <c r="C251" s="559"/>
      <c r="D251" s="565"/>
    </row>
    <row r="252" spans="1:4" ht="12.75" thickBot="1" x14ac:dyDescent="0.25">
      <c r="A252" s="101" t="s">
        <v>536</v>
      </c>
      <c r="B252" s="559">
        <v>9</v>
      </c>
      <c r="C252" s="559"/>
      <c r="D252" s="565"/>
    </row>
    <row r="253" spans="1:4" ht="12.75" thickBot="1" x14ac:dyDescent="0.25">
      <c r="A253" s="101" t="s">
        <v>537</v>
      </c>
      <c r="B253" s="559">
        <v>99</v>
      </c>
      <c r="C253" s="559"/>
      <c r="D253" s="565"/>
    </row>
    <row r="254" spans="1:4" ht="12.75" thickBot="1" x14ac:dyDescent="0.25">
      <c r="A254" s="101" t="s">
        <v>538</v>
      </c>
      <c r="B254" s="560">
        <v>28</v>
      </c>
      <c r="C254" s="561"/>
      <c r="D254" s="565"/>
    </row>
    <row r="255" spans="1:4" ht="12.75" thickBot="1" x14ac:dyDescent="0.25">
      <c r="A255" s="101" t="s">
        <v>540</v>
      </c>
      <c r="B255" s="559">
        <v>25</v>
      </c>
      <c r="C255" s="559"/>
      <c r="D255" s="566"/>
    </row>
    <row r="256" spans="1:4" ht="12.75" thickBot="1" x14ac:dyDescent="0.25"/>
    <row r="257" spans="1:4" ht="12.75" thickBot="1" x14ac:dyDescent="0.25">
      <c r="A257" s="101" t="s">
        <v>523</v>
      </c>
      <c r="B257" s="101" t="s">
        <v>524</v>
      </c>
      <c r="C257" s="101" t="s">
        <v>1</v>
      </c>
      <c r="D257" s="101" t="s">
        <v>3</v>
      </c>
    </row>
    <row r="258" spans="1:4" ht="132.75" thickBot="1" x14ac:dyDescent="0.25">
      <c r="A258" s="110" t="s">
        <v>578</v>
      </c>
      <c r="B258" s="110" t="s">
        <v>526</v>
      </c>
      <c r="C258" s="110" t="s">
        <v>579</v>
      </c>
      <c r="D258" s="105" t="s">
        <v>580</v>
      </c>
    </row>
    <row r="259" spans="1:4" ht="12.75" thickBot="1" x14ac:dyDescent="0.25">
      <c r="A259" s="101" t="s">
        <v>528</v>
      </c>
      <c r="B259" s="561" t="s">
        <v>529</v>
      </c>
      <c r="C259" s="561"/>
      <c r="D259" s="564"/>
    </row>
    <row r="260" spans="1:4" ht="12.75" thickBot="1" x14ac:dyDescent="0.25">
      <c r="A260" s="101" t="s">
        <v>530</v>
      </c>
      <c r="B260" s="560">
        <v>1</v>
      </c>
      <c r="C260" s="561"/>
      <c r="D260" s="565"/>
    </row>
    <row r="261" spans="1:4" ht="12" customHeight="1" thickBot="1" x14ac:dyDescent="0.25">
      <c r="A261" s="101" t="s">
        <v>532</v>
      </c>
      <c r="B261" s="567" t="s">
        <v>581</v>
      </c>
      <c r="C261" s="568"/>
      <c r="D261" s="565"/>
    </row>
    <row r="262" spans="1:4" ht="12.75" thickBot="1" x14ac:dyDescent="0.25">
      <c r="A262" s="101" t="s">
        <v>534</v>
      </c>
      <c r="B262" s="559">
        <v>371</v>
      </c>
      <c r="C262" s="559"/>
      <c r="D262" s="565"/>
    </row>
    <row r="263" spans="1:4" ht="12.75" thickBot="1" x14ac:dyDescent="0.25">
      <c r="A263" s="101" t="s">
        <v>535</v>
      </c>
      <c r="B263" s="559">
        <v>90</v>
      </c>
      <c r="C263" s="559"/>
      <c r="D263" s="565"/>
    </row>
    <row r="264" spans="1:4" ht="12.75" thickBot="1" x14ac:dyDescent="0.25">
      <c r="A264" s="101" t="s">
        <v>536</v>
      </c>
      <c r="B264" s="559">
        <v>9</v>
      </c>
      <c r="C264" s="559"/>
      <c r="D264" s="565"/>
    </row>
    <row r="265" spans="1:4" ht="12.75" thickBot="1" x14ac:dyDescent="0.25">
      <c r="A265" s="101" t="s">
        <v>537</v>
      </c>
      <c r="B265" s="559">
        <v>99</v>
      </c>
      <c r="C265" s="559"/>
      <c r="D265" s="565"/>
    </row>
    <row r="266" spans="1:4" ht="12.75" thickBot="1" x14ac:dyDescent="0.25">
      <c r="A266" s="101" t="s">
        <v>538</v>
      </c>
      <c r="B266" s="560">
        <v>42</v>
      </c>
      <c r="C266" s="561"/>
      <c r="D266" s="565"/>
    </row>
    <row r="267" spans="1:4" ht="12.75" thickBot="1" x14ac:dyDescent="0.25">
      <c r="A267" s="101" t="s">
        <v>540</v>
      </c>
      <c r="B267" s="559">
        <v>50</v>
      </c>
      <c r="C267" s="559"/>
      <c r="D267" s="566"/>
    </row>
    <row r="268" spans="1:4" ht="12.75" thickBot="1" x14ac:dyDescent="0.25"/>
    <row r="269" spans="1:4" ht="12.75" thickBot="1" x14ac:dyDescent="0.25">
      <c r="A269" s="101" t="s">
        <v>523</v>
      </c>
      <c r="B269" s="101" t="s">
        <v>524</v>
      </c>
      <c r="C269" s="101" t="s">
        <v>1</v>
      </c>
      <c r="D269" s="101" t="s">
        <v>3</v>
      </c>
    </row>
    <row r="270" spans="1:4" ht="72.75" thickBot="1" x14ac:dyDescent="0.25">
      <c r="A270" s="110" t="s">
        <v>578</v>
      </c>
      <c r="B270" s="110" t="s">
        <v>526</v>
      </c>
      <c r="C270" s="110" t="s">
        <v>582</v>
      </c>
      <c r="D270" s="105" t="s">
        <v>583</v>
      </c>
    </row>
    <row r="271" spans="1:4" ht="12.75" thickBot="1" x14ac:dyDescent="0.25">
      <c r="A271" s="101" t="s">
        <v>528</v>
      </c>
      <c r="B271" s="561" t="s">
        <v>529</v>
      </c>
      <c r="C271" s="561"/>
      <c r="D271" s="564"/>
    </row>
    <row r="272" spans="1:4" ht="12.75" thickBot="1" x14ac:dyDescent="0.25">
      <c r="A272" s="101" t="s">
        <v>530</v>
      </c>
      <c r="B272" s="560">
        <v>1</v>
      </c>
      <c r="C272" s="561"/>
      <c r="D272" s="565"/>
    </row>
    <row r="273" spans="1:4" ht="12.75" thickBot="1" x14ac:dyDescent="0.25">
      <c r="A273" s="101" t="s">
        <v>532</v>
      </c>
      <c r="B273" s="561" t="s">
        <v>93</v>
      </c>
      <c r="C273" s="561"/>
      <c r="D273" s="565"/>
    </row>
    <row r="274" spans="1:4" ht="12.75" thickBot="1" x14ac:dyDescent="0.25">
      <c r="A274" s="101" t="s">
        <v>534</v>
      </c>
      <c r="B274" s="559">
        <v>197.34</v>
      </c>
      <c r="C274" s="559"/>
      <c r="D274" s="565"/>
    </row>
    <row r="275" spans="1:4" ht="12.75" thickBot="1" x14ac:dyDescent="0.25">
      <c r="A275" s="101" t="s">
        <v>535</v>
      </c>
      <c r="B275" s="559">
        <v>90</v>
      </c>
      <c r="C275" s="559"/>
      <c r="D275" s="565"/>
    </row>
    <row r="276" spans="1:4" ht="12.75" thickBot="1" x14ac:dyDescent="0.25">
      <c r="A276" s="101" t="s">
        <v>536</v>
      </c>
      <c r="B276" s="559">
        <v>9</v>
      </c>
      <c r="C276" s="559"/>
      <c r="D276" s="565"/>
    </row>
    <row r="277" spans="1:4" ht="12.75" thickBot="1" x14ac:dyDescent="0.25">
      <c r="A277" s="101" t="s">
        <v>537</v>
      </c>
      <c r="B277" s="559">
        <v>99</v>
      </c>
      <c r="C277" s="559"/>
      <c r="D277" s="565"/>
    </row>
    <row r="278" spans="1:4" ht="12.75" thickBot="1" x14ac:dyDescent="0.25">
      <c r="A278" s="101" t="s">
        <v>538</v>
      </c>
      <c r="B278" s="560">
        <v>49</v>
      </c>
      <c r="C278" s="561"/>
      <c r="D278" s="565"/>
    </row>
    <row r="279" spans="1:4" ht="12.75" thickBot="1" x14ac:dyDescent="0.25">
      <c r="A279" s="101" t="s">
        <v>540</v>
      </c>
      <c r="B279" s="559">
        <v>25</v>
      </c>
      <c r="C279" s="559"/>
      <c r="D279" s="566"/>
    </row>
    <row r="280" spans="1:4" ht="12.75" thickBot="1" x14ac:dyDescent="0.25"/>
    <row r="281" spans="1:4" ht="12.75" thickBot="1" x14ac:dyDescent="0.25">
      <c r="A281" s="101" t="s">
        <v>523</v>
      </c>
      <c r="B281" s="101" t="s">
        <v>524</v>
      </c>
      <c r="C281" s="101" t="s">
        <v>1</v>
      </c>
      <c r="D281" s="101" t="s">
        <v>3</v>
      </c>
    </row>
    <row r="282" spans="1:4" ht="48.75" thickBot="1" x14ac:dyDescent="0.25">
      <c r="A282" s="110" t="s">
        <v>578</v>
      </c>
      <c r="B282" s="110" t="s">
        <v>526</v>
      </c>
      <c r="C282" s="110" t="s">
        <v>584</v>
      </c>
      <c r="D282" s="105" t="s">
        <v>585</v>
      </c>
    </row>
    <row r="283" spans="1:4" ht="12.75" thickBot="1" x14ac:dyDescent="0.25">
      <c r="A283" s="101" t="s">
        <v>528</v>
      </c>
      <c r="B283" s="561" t="s">
        <v>529</v>
      </c>
      <c r="C283" s="561"/>
      <c r="D283" s="564"/>
    </row>
    <row r="284" spans="1:4" ht="12.75" thickBot="1" x14ac:dyDescent="0.25">
      <c r="A284" s="101" t="s">
        <v>530</v>
      </c>
      <c r="B284" s="560">
        <v>1</v>
      </c>
      <c r="C284" s="561"/>
      <c r="D284" s="565"/>
    </row>
    <row r="285" spans="1:4" ht="12.75" thickBot="1" x14ac:dyDescent="0.25">
      <c r="A285" s="101" t="s">
        <v>532</v>
      </c>
      <c r="B285" s="561" t="s">
        <v>93</v>
      </c>
      <c r="C285" s="561"/>
      <c r="D285" s="565"/>
    </row>
    <row r="286" spans="1:4" ht="12.75" thickBot="1" x14ac:dyDescent="0.25">
      <c r="A286" s="101" t="s">
        <v>534</v>
      </c>
      <c r="B286" s="559">
        <v>69.81</v>
      </c>
      <c r="C286" s="559"/>
      <c r="D286" s="565"/>
    </row>
    <row r="287" spans="1:4" ht="12.75" thickBot="1" x14ac:dyDescent="0.25">
      <c r="A287" s="101" t="s">
        <v>535</v>
      </c>
      <c r="B287" s="559">
        <v>90</v>
      </c>
      <c r="C287" s="559"/>
      <c r="D287" s="565"/>
    </row>
    <row r="288" spans="1:4" ht="12.75" thickBot="1" x14ac:dyDescent="0.25">
      <c r="A288" s="101" t="s">
        <v>536</v>
      </c>
      <c r="B288" s="559">
        <v>9</v>
      </c>
      <c r="C288" s="559"/>
      <c r="D288" s="565"/>
    </row>
    <row r="289" spans="1:4" ht="12.75" thickBot="1" x14ac:dyDescent="0.25">
      <c r="A289" s="101" t="s">
        <v>537</v>
      </c>
      <c r="B289" s="559">
        <v>99</v>
      </c>
      <c r="C289" s="559"/>
      <c r="D289" s="565"/>
    </row>
    <row r="290" spans="1:4" ht="12.75" thickBot="1" x14ac:dyDescent="0.25">
      <c r="A290" s="101" t="s">
        <v>538</v>
      </c>
      <c r="B290" s="560">
        <v>49</v>
      </c>
      <c r="C290" s="561"/>
      <c r="D290" s="565"/>
    </row>
    <row r="291" spans="1:4" ht="12.75" thickBot="1" x14ac:dyDescent="0.25">
      <c r="A291" s="101" t="s">
        <v>540</v>
      </c>
      <c r="B291" s="559">
        <v>25</v>
      </c>
      <c r="C291" s="559"/>
      <c r="D291" s="566"/>
    </row>
    <row r="292" spans="1:4" ht="12.75" thickBot="1" x14ac:dyDescent="0.25"/>
    <row r="293" spans="1:4" ht="12.75" thickBot="1" x14ac:dyDescent="0.25">
      <c r="A293" s="101" t="s">
        <v>523</v>
      </c>
      <c r="B293" s="101" t="s">
        <v>524</v>
      </c>
      <c r="C293" s="101" t="s">
        <v>1</v>
      </c>
      <c r="D293" s="101" t="s">
        <v>3</v>
      </c>
    </row>
    <row r="294" spans="1:4" ht="36.75" thickBot="1" x14ac:dyDescent="0.25">
      <c r="A294" s="110" t="s">
        <v>578</v>
      </c>
      <c r="B294" s="110" t="s">
        <v>526</v>
      </c>
      <c r="C294" s="110" t="s">
        <v>586</v>
      </c>
      <c r="D294" s="105" t="s">
        <v>587</v>
      </c>
    </row>
    <row r="295" spans="1:4" ht="12.75" thickBot="1" x14ac:dyDescent="0.25">
      <c r="A295" s="101" t="s">
        <v>528</v>
      </c>
      <c r="B295" s="561" t="s">
        <v>529</v>
      </c>
      <c r="C295" s="561"/>
      <c r="D295" s="564"/>
    </row>
    <row r="296" spans="1:4" ht="12.75" thickBot="1" x14ac:dyDescent="0.25">
      <c r="A296" s="101" t="s">
        <v>530</v>
      </c>
      <c r="B296" s="560">
        <v>2</v>
      </c>
      <c r="C296" s="561"/>
      <c r="D296" s="565"/>
    </row>
    <row r="297" spans="1:4" ht="12.75" thickBot="1" x14ac:dyDescent="0.25">
      <c r="A297" s="101" t="s">
        <v>532</v>
      </c>
      <c r="B297" s="561" t="s">
        <v>93</v>
      </c>
      <c r="C297" s="561"/>
      <c r="D297" s="565"/>
    </row>
    <row r="298" spans="1:4" ht="12.75" thickBot="1" x14ac:dyDescent="0.25">
      <c r="A298" s="101" t="s">
        <v>534</v>
      </c>
      <c r="B298" s="559">
        <v>135.88</v>
      </c>
      <c r="C298" s="559"/>
      <c r="D298" s="565"/>
    </row>
    <row r="299" spans="1:4" ht="12.75" thickBot="1" x14ac:dyDescent="0.25">
      <c r="A299" s="101" t="s">
        <v>535</v>
      </c>
      <c r="B299" s="559">
        <v>90</v>
      </c>
      <c r="C299" s="559"/>
      <c r="D299" s="565"/>
    </row>
    <row r="300" spans="1:4" ht="12.75" thickBot="1" x14ac:dyDescent="0.25">
      <c r="A300" s="101" t="s">
        <v>536</v>
      </c>
      <c r="B300" s="559">
        <v>9</v>
      </c>
      <c r="C300" s="559"/>
      <c r="D300" s="565"/>
    </row>
    <row r="301" spans="1:4" ht="12.75" thickBot="1" x14ac:dyDescent="0.25">
      <c r="A301" s="101" t="s">
        <v>537</v>
      </c>
      <c r="B301" s="559">
        <v>99</v>
      </c>
      <c r="C301" s="559"/>
      <c r="D301" s="565"/>
    </row>
    <row r="302" spans="1:4" ht="12.75" thickBot="1" x14ac:dyDescent="0.25">
      <c r="A302" s="101" t="s">
        <v>538</v>
      </c>
      <c r="B302" s="560">
        <v>49</v>
      </c>
      <c r="C302" s="561"/>
      <c r="D302" s="565"/>
    </row>
    <row r="303" spans="1:4" ht="12.75" thickBot="1" x14ac:dyDescent="0.25">
      <c r="A303" s="101" t="s">
        <v>540</v>
      </c>
      <c r="B303" s="559">
        <v>25</v>
      </c>
      <c r="C303" s="559"/>
      <c r="D303" s="566"/>
    </row>
    <row r="304" spans="1:4" ht="12.75" thickBot="1" x14ac:dyDescent="0.25"/>
    <row r="305" spans="1:4" ht="12.75" thickBot="1" x14ac:dyDescent="0.25">
      <c r="A305" s="101" t="s">
        <v>523</v>
      </c>
      <c r="B305" s="101" t="s">
        <v>524</v>
      </c>
      <c r="C305" s="101" t="s">
        <v>1</v>
      </c>
      <c r="D305" s="101" t="s">
        <v>3</v>
      </c>
    </row>
    <row r="306" spans="1:4" ht="12.75" thickBot="1" x14ac:dyDescent="0.25">
      <c r="A306" s="110" t="s">
        <v>578</v>
      </c>
      <c r="B306" s="110" t="s">
        <v>526</v>
      </c>
      <c r="C306" s="110" t="s">
        <v>588</v>
      </c>
      <c r="D306" s="105" t="s">
        <v>589</v>
      </c>
    </row>
    <row r="307" spans="1:4" ht="12.75" thickBot="1" x14ac:dyDescent="0.25">
      <c r="A307" s="101" t="s">
        <v>528</v>
      </c>
      <c r="B307" s="561" t="s">
        <v>529</v>
      </c>
      <c r="C307" s="561"/>
      <c r="D307" s="564"/>
    </row>
    <row r="308" spans="1:4" ht="12.75" thickBot="1" x14ac:dyDescent="0.25">
      <c r="A308" s="101" t="s">
        <v>530</v>
      </c>
      <c r="B308" s="560">
        <v>1</v>
      </c>
      <c r="C308" s="561"/>
      <c r="D308" s="565"/>
    </row>
    <row r="309" spans="1:4" ht="12.75" thickBot="1" x14ac:dyDescent="0.25">
      <c r="A309" s="101" t="s">
        <v>532</v>
      </c>
      <c r="B309" s="561" t="s">
        <v>93</v>
      </c>
      <c r="C309" s="561"/>
      <c r="D309" s="565"/>
    </row>
    <row r="310" spans="1:4" ht="12.75" thickBot="1" x14ac:dyDescent="0.25">
      <c r="A310" s="101" t="s">
        <v>534</v>
      </c>
      <c r="B310" s="559">
        <v>193.03</v>
      </c>
      <c r="C310" s="559"/>
      <c r="D310" s="565"/>
    </row>
    <row r="311" spans="1:4" ht="12.75" thickBot="1" x14ac:dyDescent="0.25">
      <c r="A311" s="101" t="s">
        <v>535</v>
      </c>
      <c r="B311" s="559">
        <v>90</v>
      </c>
      <c r="C311" s="559"/>
      <c r="D311" s="565"/>
    </row>
    <row r="312" spans="1:4" ht="12.75" thickBot="1" x14ac:dyDescent="0.25">
      <c r="A312" s="101" t="s">
        <v>536</v>
      </c>
      <c r="B312" s="559">
        <v>9</v>
      </c>
      <c r="C312" s="559"/>
      <c r="D312" s="565"/>
    </row>
    <row r="313" spans="1:4" ht="12.75" thickBot="1" x14ac:dyDescent="0.25">
      <c r="A313" s="101" t="s">
        <v>537</v>
      </c>
      <c r="B313" s="559">
        <v>99</v>
      </c>
      <c r="C313" s="559"/>
      <c r="D313" s="565"/>
    </row>
    <row r="314" spans="1:4" ht="12.75" thickBot="1" x14ac:dyDescent="0.25">
      <c r="A314" s="101" t="s">
        <v>538</v>
      </c>
      <c r="B314" s="560">
        <v>49</v>
      </c>
      <c r="C314" s="561"/>
      <c r="D314" s="565"/>
    </row>
    <row r="315" spans="1:4" ht="12.75" thickBot="1" x14ac:dyDescent="0.25">
      <c r="A315" s="101" t="s">
        <v>540</v>
      </c>
      <c r="B315" s="559">
        <v>25</v>
      </c>
      <c r="C315" s="559"/>
      <c r="D315" s="566"/>
    </row>
    <row r="316" spans="1:4" ht="12.75" thickBot="1" x14ac:dyDescent="0.25"/>
    <row r="317" spans="1:4" ht="12.75" thickBot="1" x14ac:dyDescent="0.25">
      <c r="A317" s="101" t="s">
        <v>523</v>
      </c>
      <c r="B317" s="101" t="s">
        <v>524</v>
      </c>
      <c r="C317" s="101" t="s">
        <v>1</v>
      </c>
      <c r="D317" s="101" t="s">
        <v>3</v>
      </c>
    </row>
    <row r="318" spans="1:4" ht="132.75" thickBot="1" x14ac:dyDescent="0.25">
      <c r="A318" s="110" t="s">
        <v>590</v>
      </c>
      <c r="B318" s="110" t="s">
        <v>526</v>
      </c>
      <c r="C318" s="110" t="s">
        <v>591</v>
      </c>
      <c r="D318" s="105" t="s">
        <v>592</v>
      </c>
    </row>
    <row r="319" spans="1:4" ht="12.75" thickBot="1" x14ac:dyDescent="0.25">
      <c r="A319" s="101" t="s">
        <v>528</v>
      </c>
      <c r="B319" s="561" t="s">
        <v>529</v>
      </c>
      <c r="C319" s="561"/>
      <c r="D319" s="564"/>
    </row>
    <row r="320" spans="1:4" ht="12.75" thickBot="1" x14ac:dyDescent="0.25">
      <c r="A320" s="101" t="s">
        <v>530</v>
      </c>
      <c r="B320" s="560">
        <v>2</v>
      </c>
      <c r="C320" s="561"/>
      <c r="D320" s="565"/>
    </row>
    <row r="321" spans="1:4" ht="12.75" thickBot="1" x14ac:dyDescent="0.25">
      <c r="A321" s="101" t="s">
        <v>532</v>
      </c>
      <c r="B321" s="561" t="s">
        <v>121</v>
      </c>
      <c r="C321" s="561"/>
      <c r="D321" s="565"/>
    </row>
    <row r="322" spans="1:4" ht="12.75" thickBot="1" x14ac:dyDescent="0.25">
      <c r="A322" s="101" t="s">
        <v>534</v>
      </c>
      <c r="B322" s="559">
        <v>387.37</v>
      </c>
      <c r="C322" s="559"/>
      <c r="D322" s="565"/>
    </row>
    <row r="323" spans="1:4" ht="12.75" thickBot="1" x14ac:dyDescent="0.25">
      <c r="A323" s="101" t="s">
        <v>535</v>
      </c>
      <c r="B323" s="559">
        <v>90</v>
      </c>
      <c r="C323" s="559"/>
      <c r="D323" s="565"/>
    </row>
    <row r="324" spans="1:4" ht="12.75" thickBot="1" x14ac:dyDescent="0.25">
      <c r="A324" s="101" t="s">
        <v>536</v>
      </c>
      <c r="B324" s="559">
        <v>9</v>
      </c>
      <c r="C324" s="559"/>
      <c r="D324" s="565"/>
    </row>
    <row r="325" spans="1:4" ht="12.75" thickBot="1" x14ac:dyDescent="0.25">
      <c r="A325" s="101" t="s">
        <v>537</v>
      </c>
      <c r="B325" s="559">
        <v>99</v>
      </c>
      <c r="C325" s="559"/>
      <c r="D325" s="565"/>
    </row>
    <row r="326" spans="1:4" ht="12.75" thickBot="1" x14ac:dyDescent="0.25">
      <c r="A326" s="101" t="s">
        <v>538</v>
      </c>
      <c r="B326" s="560">
        <v>56</v>
      </c>
      <c r="C326" s="561"/>
      <c r="D326" s="565"/>
    </row>
    <row r="327" spans="1:4" ht="12.75" thickBot="1" x14ac:dyDescent="0.25">
      <c r="A327" s="101" t="s">
        <v>540</v>
      </c>
      <c r="B327" s="559">
        <v>50</v>
      </c>
      <c r="C327" s="559"/>
      <c r="D327" s="566"/>
    </row>
    <row r="328" spans="1:4" ht="12.75" thickBot="1" x14ac:dyDescent="0.25"/>
    <row r="329" spans="1:4" ht="12.75" thickBot="1" x14ac:dyDescent="0.25">
      <c r="A329" s="101" t="s">
        <v>523</v>
      </c>
      <c r="B329" s="101" t="s">
        <v>524</v>
      </c>
      <c r="C329" s="101" t="s">
        <v>1</v>
      </c>
      <c r="D329" s="101" t="s">
        <v>3</v>
      </c>
    </row>
    <row r="330" spans="1:4" ht="120.75" thickBot="1" x14ac:dyDescent="0.25">
      <c r="A330" s="110" t="s">
        <v>590</v>
      </c>
      <c r="B330" s="110" t="s">
        <v>526</v>
      </c>
      <c r="C330" s="110" t="s">
        <v>502</v>
      </c>
      <c r="D330" s="105" t="s">
        <v>593</v>
      </c>
    </row>
    <row r="331" spans="1:4" ht="12.75" thickBot="1" x14ac:dyDescent="0.25">
      <c r="A331" s="101" t="s">
        <v>528</v>
      </c>
      <c r="B331" s="561" t="s">
        <v>529</v>
      </c>
      <c r="C331" s="561"/>
      <c r="D331" s="564"/>
    </row>
    <row r="332" spans="1:4" ht="12.75" thickBot="1" x14ac:dyDescent="0.25">
      <c r="A332" s="101" t="s">
        <v>530</v>
      </c>
      <c r="B332" s="560">
        <v>1</v>
      </c>
      <c r="C332" s="561"/>
      <c r="D332" s="565"/>
    </row>
    <row r="333" spans="1:4" ht="12.75" thickBot="1" x14ac:dyDescent="0.25">
      <c r="A333" s="101" t="s">
        <v>532</v>
      </c>
      <c r="B333" s="561" t="s">
        <v>121</v>
      </c>
      <c r="C333" s="561"/>
      <c r="D333" s="565"/>
    </row>
    <row r="334" spans="1:4" ht="12.75" thickBot="1" x14ac:dyDescent="0.25">
      <c r="A334" s="101" t="s">
        <v>534</v>
      </c>
      <c r="B334" s="559">
        <v>344.83</v>
      </c>
      <c r="C334" s="559"/>
      <c r="D334" s="565"/>
    </row>
    <row r="335" spans="1:4" ht="12.75" thickBot="1" x14ac:dyDescent="0.25">
      <c r="A335" s="101" t="s">
        <v>535</v>
      </c>
      <c r="B335" s="559">
        <v>90</v>
      </c>
      <c r="C335" s="559"/>
      <c r="D335" s="565"/>
    </row>
    <row r="336" spans="1:4" ht="12.75" thickBot="1" x14ac:dyDescent="0.25">
      <c r="A336" s="101" t="s">
        <v>536</v>
      </c>
      <c r="B336" s="559">
        <v>9</v>
      </c>
      <c r="C336" s="559"/>
      <c r="D336" s="565"/>
    </row>
    <row r="337" spans="1:4" ht="12.75" thickBot="1" x14ac:dyDescent="0.25">
      <c r="A337" s="101" t="s">
        <v>537</v>
      </c>
      <c r="B337" s="559">
        <v>99</v>
      </c>
      <c r="C337" s="559"/>
      <c r="D337" s="565"/>
    </row>
    <row r="338" spans="1:4" ht="12.75" thickBot="1" x14ac:dyDescent="0.25">
      <c r="A338" s="101" t="s">
        <v>538</v>
      </c>
      <c r="B338" s="560">
        <v>14</v>
      </c>
      <c r="C338" s="561"/>
      <c r="D338" s="565"/>
    </row>
    <row r="339" spans="1:4" ht="12.75" thickBot="1" x14ac:dyDescent="0.25">
      <c r="A339" s="101" t="s">
        <v>540</v>
      </c>
      <c r="B339" s="559">
        <v>1</v>
      </c>
      <c r="C339" s="559"/>
      <c r="D339" s="566"/>
    </row>
    <row r="340" spans="1:4" ht="12.75" thickBot="1" x14ac:dyDescent="0.25"/>
    <row r="341" spans="1:4" ht="12.75" thickBot="1" x14ac:dyDescent="0.25">
      <c r="A341" s="101" t="s">
        <v>523</v>
      </c>
      <c r="B341" s="101" t="s">
        <v>524</v>
      </c>
      <c r="C341" s="101" t="s">
        <v>1</v>
      </c>
      <c r="D341" s="101" t="s">
        <v>3</v>
      </c>
    </row>
    <row r="342" spans="1:4" ht="60.75" thickBot="1" x14ac:dyDescent="0.25">
      <c r="A342" s="110" t="s">
        <v>590</v>
      </c>
      <c r="B342" s="110" t="s">
        <v>526</v>
      </c>
      <c r="C342" s="110" t="s">
        <v>594</v>
      </c>
      <c r="D342" s="105" t="s">
        <v>595</v>
      </c>
    </row>
    <row r="343" spans="1:4" ht="12.75" thickBot="1" x14ac:dyDescent="0.25">
      <c r="A343" s="101" t="s">
        <v>528</v>
      </c>
      <c r="B343" s="561" t="s">
        <v>529</v>
      </c>
      <c r="C343" s="561"/>
      <c r="D343" s="564"/>
    </row>
    <row r="344" spans="1:4" ht="12.75" thickBot="1" x14ac:dyDescent="0.25">
      <c r="A344" s="101" t="s">
        <v>530</v>
      </c>
      <c r="B344" s="560">
        <v>1</v>
      </c>
      <c r="C344" s="561"/>
      <c r="D344" s="565"/>
    </row>
    <row r="345" spans="1:4" ht="12.75" thickBot="1" x14ac:dyDescent="0.25">
      <c r="A345" s="101" t="s">
        <v>532</v>
      </c>
      <c r="B345" s="561" t="s">
        <v>121</v>
      </c>
      <c r="C345" s="561"/>
      <c r="D345" s="565"/>
    </row>
    <row r="346" spans="1:4" ht="12.75" thickBot="1" x14ac:dyDescent="0.25">
      <c r="A346" s="101" t="s">
        <v>534</v>
      </c>
      <c r="B346" s="559">
        <v>179.69</v>
      </c>
      <c r="C346" s="559"/>
      <c r="D346" s="565"/>
    </row>
    <row r="347" spans="1:4" ht="12.75" thickBot="1" x14ac:dyDescent="0.25">
      <c r="A347" s="101" t="s">
        <v>535</v>
      </c>
      <c r="B347" s="559">
        <v>90</v>
      </c>
      <c r="C347" s="559"/>
      <c r="D347" s="565"/>
    </row>
    <row r="348" spans="1:4" ht="12.75" thickBot="1" x14ac:dyDescent="0.25">
      <c r="A348" s="101" t="s">
        <v>536</v>
      </c>
      <c r="B348" s="559">
        <v>9</v>
      </c>
      <c r="C348" s="559"/>
      <c r="D348" s="565"/>
    </row>
    <row r="349" spans="1:4" ht="12.75" thickBot="1" x14ac:dyDescent="0.25">
      <c r="A349" s="101" t="s">
        <v>537</v>
      </c>
      <c r="B349" s="559">
        <v>99</v>
      </c>
      <c r="C349" s="559"/>
      <c r="D349" s="565"/>
    </row>
    <row r="350" spans="1:4" ht="12.75" thickBot="1" x14ac:dyDescent="0.25">
      <c r="A350" s="101" t="s">
        <v>538</v>
      </c>
      <c r="B350" s="560">
        <v>56</v>
      </c>
      <c r="C350" s="561"/>
      <c r="D350" s="565"/>
    </row>
    <row r="351" spans="1:4" ht="12.75" thickBot="1" x14ac:dyDescent="0.25">
      <c r="A351" s="101" t="s">
        <v>540</v>
      </c>
      <c r="B351" s="559">
        <v>15</v>
      </c>
      <c r="C351" s="559"/>
      <c r="D351" s="566"/>
    </row>
    <row r="352" spans="1:4" ht="12.75" thickBot="1" x14ac:dyDescent="0.25"/>
    <row r="353" spans="1:4" ht="12.75" thickBot="1" x14ac:dyDescent="0.25">
      <c r="A353" s="101" t="s">
        <v>523</v>
      </c>
      <c r="B353" s="101" t="s">
        <v>524</v>
      </c>
      <c r="C353" s="101" t="s">
        <v>1</v>
      </c>
      <c r="D353" s="101" t="s">
        <v>3</v>
      </c>
    </row>
    <row r="354" spans="1:4" ht="72.75" thickBot="1" x14ac:dyDescent="0.25">
      <c r="A354" s="110" t="s">
        <v>590</v>
      </c>
      <c r="B354" s="110" t="s">
        <v>526</v>
      </c>
      <c r="C354" s="110" t="s">
        <v>204</v>
      </c>
      <c r="D354" s="105" t="s">
        <v>596</v>
      </c>
    </row>
    <row r="355" spans="1:4" ht="12.75" thickBot="1" x14ac:dyDescent="0.25">
      <c r="A355" s="101" t="s">
        <v>528</v>
      </c>
      <c r="B355" s="561" t="s">
        <v>529</v>
      </c>
      <c r="C355" s="561"/>
      <c r="D355" s="564"/>
    </row>
    <row r="356" spans="1:4" ht="12.75" thickBot="1" x14ac:dyDescent="0.25">
      <c r="A356" s="101" t="s">
        <v>530</v>
      </c>
      <c r="B356" s="560">
        <v>2</v>
      </c>
      <c r="C356" s="561"/>
      <c r="D356" s="565"/>
    </row>
    <row r="357" spans="1:4" ht="12.75" thickBot="1" x14ac:dyDescent="0.25">
      <c r="A357" s="101" t="s">
        <v>532</v>
      </c>
      <c r="B357" s="561" t="s">
        <v>121</v>
      </c>
      <c r="C357" s="561"/>
      <c r="D357" s="565"/>
    </row>
    <row r="358" spans="1:4" ht="12.75" thickBot="1" x14ac:dyDescent="0.25">
      <c r="A358" s="101" t="s">
        <v>534</v>
      </c>
      <c r="B358" s="559">
        <v>489.15</v>
      </c>
      <c r="C358" s="559"/>
      <c r="D358" s="565"/>
    </row>
    <row r="359" spans="1:4" ht="12.75" thickBot="1" x14ac:dyDescent="0.25">
      <c r="A359" s="101" t="s">
        <v>535</v>
      </c>
      <c r="B359" s="559">
        <v>90</v>
      </c>
      <c r="C359" s="559"/>
      <c r="D359" s="565"/>
    </row>
    <row r="360" spans="1:4" ht="12.75" thickBot="1" x14ac:dyDescent="0.25">
      <c r="A360" s="101" t="s">
        <v>536</v>
      </c>
      <c r="B360" s="559">
        <v>9</v>
      </c>
      <c r="C360" s="559"/>
      <c r="D360" s="565"/>
    </row>
    <row r="361" spans="1:4" ht="12.75" thickBot="1" x14ac:dyDescent="0.25">
      <c r="A361" s="101" t="s">
        <v>537</v>
      </c>
      <c r="B361" s="559">
        <v>99</v>
      </c>
      <c r="C361" s="559"/>
      <c r="D361" s="565"/>
    </row>
    <row r="362" spans="1:4" ht="12.75" thickBot="1" x14ac:dyDescent="0.25">
      <c r="A362" s="101" t="s">
        <v>538</v>
      </c>
      <c r="B362" s="560">
        <v>42</v>
      </c>
      <c r="C362" s="561"/>
      <c r="D362" s="565"/>
    </row>
    <row r="363" spans="1:4" ht="12.75" thickBot="1" x14ac:dyDescent="0.25">
      <c r="A363" s="101" t="s">
        <v>540</v>
      </c>
      <c r="B363" s="559">
        <v>1</v>
      </c>
      <c r="C363" s="559"/>
      <c r="D363" s="566"/>
    </row>
    <row r="364" spans="1:4" ht="12.75" thickBot="1" x14ac:dyDescent="0.25"/>
    <row r="365" spans="1:4" ht="12.75" thickBot="1" x14ac:dyDescent="0.25">
      <c r="A365" s="101" t="s">
        <v>523</v>
      </c>
      <c r="B365" s="101" t="s">
        <v>524</v>
      </c>
      <c r="C365" s="101" t="s">
        <v>1</v>
      </c>
      <c r="D365" s="101" t="s">
        <v>3</v>
      </c>
    </row>
    <row r="366" spans="1:4" ht="48.75" thickBot="1" x14ac:dyDescent="0.25">
      <c r="A366" s="110" t="s">
        <v>590</v>
      </c>
      <c r="B366" s="110" t="s">
        <v>526</v>
      </c>
      <c r="C366" s="110" t="s">
        <v>196</v>
      </c>
      <c r="D366" s="105" t="s">
        <v>597</v>
      </c>
    </row>
    <row r="367" spans="1:4" ht="12.75" thickBot="1" x14ac:dyDescent="0.25">
      <c r="A367" s="101" t="s">
        <v>528</v>
      </c>
      <c r="B367" s="561" t="s">
        <v>529</v>
      </c>
      <c r="C367" s="561"/>
      <c r="D367" s="564"/>
    </row>
    <row r="368" spans="1:4" ht="12.75" thickBot="1" x14ac:dyDescent="0.25">
      <c r="A368" s="101" t="s">
        <v>530</v>
      </c>
      <c r="B368" s="560">
        <v>2</v>
      </c>
      <c r="C368" s="561"/>
      <c r="D368" s="565"/>
    </row>
    <row r="369" spans="1:4" ht="12.75" thickBot="1" x14ac:dyDescent="0.25">
      <c r="A369" s="101" t="s">
        <v>532</v>
      </c>
      <c r="B369" s="561" t="s">
        <v>121</v>
      </c>
      <c r="C369" s="561"/>
      <c r="D369" s="565"/>
    </row>
    <row r="370" spans="1:4" ht="12.75" thickBot="1" x14ac:dyDescent="0.25">
      <c r="A370" s="101" t="s">
        <v>534</v>
      </c>
      <c r="B370" s="559">
        <v>183.37</v>
      </c>
      <c r="C370" s="559"/>
      <c r="D370" s="565"/>
    </row>
    <row r="371" spans="1:4" ht="12.75" thickBot="1" x14ac:dyDescent="0.25">
      <c r="A371" s="101" t="s">
        <v>535</v>
      </c>
      <c r="B371" s="559">
        <v>90</v>
      </c>
      <c r="C371" s="559"/>
      <c r="D371" s="565"/>
    </row>
    <row r="372" spans="1:4" ht="12.75" thickBot="1" x14ac:dyDescent="0.25">
      <c r="A372" s="101" t="s">
        <v>536</v>
      </c>
      <c r="B372" s="559">
        <v>9</v>
      </c>
      <c r="C372" s="559"/>
      <c r="D372" s="565"/>
    </row>
    <row r="373" spans="1:4" ht="12.75" thickBot="1" x14ac:dyDescent="0.25">
      <c r="A373" s="101" t="s">
        <v>537</v>
      </c>
      <c r="B373" s="559">
        <v>99</v>
      </c>
      <c r="C373" s="559"/>
      <c r="D373" s="565"/>
    </row>
    <row r="374" spans="1:4" ht="12.75" thickBot="1" x14ac:dyDescent="0.25">
      <c r="A374" s="101" t="s">
        <v>538</v>
      </c>
      <c r="B374" s="560">
        <v>56</v>
      </c>
      <c r="C374" s="561"/>
      <c r="D374" s="565"/>
    </row>
    <row r="375" spans="1:4" ht="12.75" thickBot="1" x14ac:dyDescent="0.25">
      <c r="A375" s="101" t="s">
        <v>540</v>
      </c>
      <c r="B375" s="559">
        <v>50</v>
      </c>
      <c r="C375" s="559"/>
      <c r="D375" s="566"/>
    </row>
    <row r="376" spans="1:4" ht="12.75" thickBot="1" x14ac:dyDescent="0.25"/>
    <row r="377" spans="1:4" ht="12.75" thickBot="1" x14ac:dyDescent="0.25">
      <c r="A377" s="101" t="s">
        <v>523</v>
      </c>
      <c r="B377" s="101" t="s">
        <v>524</v>
      </c>
      <c r="C377" s="101" t="s">
        <v>1</v>
      </c>
      <c r="D377" s="101" t="s">
        <v>3</v>
      </c>
    </row>
    <row r="378" spans="1:4" ht="48.75" thickBot="1" x14ac:dyDescent="0.25">
      <c r="A378" s="110" t="s">
        <v>590</v>
      </c>
      <c r="B378" s="110" t="s">
        <v>526</v>
      </c>
      <c r="C378" s="110" t="s">
        <v>562</v>
      </c>
      <c r="D378" s="105" t="s">
        <v>598</v>
      </c>
    </row>
    <row r="379" spans="1:4" ht="12.75" thickBot="1" x14ac:dyDescent="0.25">
      <c r="A379" s="101" t="s">
        <v>528</v>
      </c>
      <c r="B379" s="561" t="s">
        <v>529</v>
      </c>
      <c r="C379" s="561"/>
      <c r="D379" s="564"/>
    </row>
    <row r="380" spans="1:4" ht="12.75" thickBot="1" x14ac:dyDescent="0.25">
      <c r="A380" s="101" t="s">
        <v>530</v>
      </c>
      <c r="B380" s="560">
        <v>2</v>
      </c>
      <c r="C380" s="561"/>
      <c r="D380" s="565"/>
    </row>
    <row r="381" spans="1:4" ht="12.75" thickBot="1" x14ac:dyDescent="0.25">
      <c r="A381" s="101" t="s">
        <v>532</v>
      </c>
      <c r="B381" s="561" t="s">
        <v>121</v>
      </c>
      <c r="C381" s="561"/>
      <c r="D381" s="565"/>
    </row>
    <row r="382" spans="1:4" ht="12.75" thickBot="1" x14ac:dyDescent="0.25">
      <c r="A382" s="101" t="s">
        <v>534</v>
      </c>
      <c r="B382" s="559">
        <v>198.95</v>
      </c>
      <c r="C382" s="559"/>
      <c r="D382" s="565"/>
    </row>
    <row r="383" spans="1:4" ht="12.75" thickBot="1" x14ac:dyDescent="0.25">
      <c r="A383" s="101" t="s">
        <v>535</v>
      </c>
      <c r="B383" s="559">
        <v>90</v>
      </c>
      <c r="C383" s="559"/>
      <c r="D383" s="565"/>
    </row>
    <row r="384" spans="1:4" ht="12.75" thickBot="1" x14ac:dyDescent="0.25">
      <c r="A384" s="101" t="s">
        <v>536</v>
      </c>
      <c r="B384" s="559">
        <v>9</v>
      </c>
      <c r="C384" s="559"/>
      <c r="D384" s="565"/>
    </row>
    <row r="385" spans="1:4" ht="12.75" thickBot="1" x14ac:dyDescent="0.25">
      <c r="A385" s="101" t="s">
        <v>537</v>
      </c>
      <c r="B385" s="559">
        <v>99</v>
      </c>
      <c r="C385" s="559"/>
      <c r="D385" s="565"/>
    </row>
    <row r="386" spans="1:4" ht="12.75" thickBot="1" x14ac:dyDescent="0.25">
      <c r="A386" s="101" t="s">
        <v>538</v>
      </c>
      <c r="B386" s="560">
        <v>42</v>
      </c>
      <c r="C386" s="561"/>
      <c r="D386" s="565"/>
    </row>
    <row r="387" spans="1:4" ht="12.75" thickBot="1" x14ac:dyDescent="0.25">
      <c r="A387" s="101" t="s">
        <v>540</v>
      </c>
      <c r="B387" s="559">
        <v>25</v>
      </c>
      <c r="C387" s="559"/>
      <c r="D387" s="566"/>
    </row>
    <row r="388" spans="1:4" ht="12.75" thickBot="1" x14ac:dyDescent="0.25"/>
    <row r="389" spans="1:4" ht="12.75" thickBot="1" x14ac:dyDescent="0.25">
      <c r="A389" s="101" t="s">
        <v>523</v>
      </c>
      <c r="B389" s="101" t="s">
        <v>524</v>
      </c>
      <c r="C389" s="101" t="s">
        <v>1</v>
      </c>
      <c r="D389" s="101" t="s">
        <v>3</v>
      </c>
    </row>
    <row r="390" spans="1:4" ht="48.75" thickBot="1" x14ac:dyDescent="0.25">
      <c r="A390" s="110" t="s">
        <v>590</v>
      </c>
      <c r="B390" s="110" t="s">
        <v>526</v>
      </c>
      <c r="C390" s="110" t="s">
        <v>566</v>
      </c>
      <c r="D390" s="105" t="s">
        <v>567</v>
      </c>
    </row>
    <row r="391" spans="1:4" ht="12.75" thickBot="1" x14ac:dyDescent="0.25">
      <c r="A391" s="101" t="s">
        <v>528</v>
      </c>
      <c r="B391" s="561" t="s">
        <v>529</v>
      </c>
      <c r="C391" s="561"/>
      <c r="D391" s="564"/>
    </row>
    <row r="392" spans="1:4" ht="12.75" thickBot="1" x14ac:dyDescent="0.25">
      <c r="A392" s="101" t="s">
        <v>530</v>
      </c>
      <c r="B392" s="560">
        <v>1</v>
      </c>
      <c r="C392" s="561"/>
      <c r="D392" s="565"/>
    </row>
    <row r="393" spans="1:4" ht="12.75" thickBot="1" x14ac:dyDescent="0.25">
      <c r="A393" s="101" t="s">
        <v>532</v>
      </c>
      <c r="B393" s="561" t="s">
        <v>121</v>
      </c>
      <c r="C393" s="561"/>
      <c r="D393" s="565"/>
    </row>
    <row r="394" spans="1:4" ht="12.75" thickBot="1" x14ac:dyDescent="0.25">
      <c r="A394" s="101" t="s">
        <v>534</v>
      </c>
      <c r="B394" s="559">
        <v>183.37</v>
      </c>
      <c r="C394" s="559"/>
      <c r="D394" s="565"/>
    </row>
    <row r="395" spans="1:4" ht="12.75" thickBot="1" x14ac:dyDescent="0.25">
      <c r="A395" s="101" t="s">
        <v>535</v>
      </c>
      <c r="B395" s="559">
        <v>90</v>
      </c>
      <c r="C395" s="559"/>
      <c r="D395" s="565"/>
    </row>
    <row r="396" spans="1:4" ht="12.75" thickBot="1" x14ac:dyDescent="0.25">
      <c r="A396" s="101" t="s">
        <v>536</v>
      </c>
      <c r="B396" s="559">
        <v>9</v>
      </c>
      <c r="C396" s="559"/>
      <c r="D396" s="565"/>
    </row>
    <row r="397" spans="1:4" ht="12.75" thickBot="1" x14ac:dyDescent="0.25">
      <c r="A397" s="101" t="s">
        <v>537</v>
      </c>
      <c r="B397" s="559">
        <v>99</v>
      </c>
      <c r="C397" s="559"/>
      <c r="D397" s="565"/>
    </row>
    <row r="398" spans="1:4" ht="12.75" thickBot="1" x14ac:dyDescent="0.25">
      <c r="A398" s="101" t="s">
        <v>538</v>
      </c>
      <c r="B398" s="560">
        <v>42</v>
      </c>
      <c r="C398" s="561"/>
      <c r="D398" s="565"/>
    </row>
    <row r="399" spans="1:4" ht="12.75" thickBot="1" x14ac:dyDescent="0.25">
      <c r="A399" s="101" t="s">
        <v>540</v>
      </c>
      <c r="B399" s="559">
        <v>50</v>
      </c>
      <c r="C399" s="559"/>
      <c r="D399" s="566"/>
    </row>
    <row r="400" spans="1:4" ht="12.75" thickBot="1" x14ac:dyDescent="0.25"/>
    <row r="401" spans="1:4" ht="12.75" thickBot="1" x14ac:dyDescent="0.25">
      <c r="A401" s="101" t="s">
        <v>523</v>
      </c>
      <c r="B401" s="101" t="s">
        <v>524</v>
      </c>
      <c r="C401" s="101" t="s">
        <v>1</v>
      </c>
      <c r="D401" s="101" t="s">
        <v>3</v>
      </c>
    </row>
    <row r="402" spans="1:4" ht="132.75" thickBot="1" x14ac:dyDescent="0.25">
      <c r="A402" s="110" t="s">
        <v>590</v>
      </c>
      <c r="B402" s="110" t="s">
        <v>526</v>
      </c>
      <c r="C402" s="115" t="s">
        <v>599</v>
      </c>
      <c r="D402" s="105" t="s">
        <v>600</v>
      </c>
    </row>
    <row r="403" spans="1:4" ht="12.75" thickBot="1" x14ac:dyDescent="0.25">
      <c r="A403" s="101" t="s">
        <v>528</v>
      </c>
      <c r="B403" s="561" t="s">
        <v>529</v>
      </c>
      <c r="C403" s="561"/>
      <c r="D403" s="564"/>
    </row>
    <row r="404" spans="1:4" ht="12.75" thickBot="1" x14ac:dyDescent="0.25">
      <c r="A404" s="101" t="s">
        <v>530</v>
      </c>
      <c r="B404" s="560">
        <v>1</v>
      </c>
      <c r="C404" s="561"/>
      <c r="D404" s="565"/>
    </row>
    <row r="405" spans="1:4" ht="12.75" thickBot="1" x14ac:dyDescent="0.25">
      <c r="A405" s="101" t="s">
        <v>532</v>
      </c>
      <c r="B405" s="561" t="s">
        <v>6</v>
      </c>
      <c r="C405" s="561"/>
      <c r="D405" s="565"/>
    </row>
    <row r="406" spans="1:4" ht="12.75" thickBot="1" x14ac:dyDescent="0.25">
      <c r="A406" s="101" t="s">
        <v>534</v>
      </c>
      <c r="B406" s="559">
        <v>202.46</v>
      </c>
      <c r="C406" s="559"/>
      <c r="D406" s="565"/>
    </row>
    <row r="407" spans="1:4" ht="12.75" thickBot="1" x14ac:dyDescent="0.25">
      <c r="A407" s="101" t="s">
        <v>535</v>
      </c>
      <c r="B407" s="559">
        <v>90</v>
      </c>
      <c r="C407" s="559"/>
      <c r="D407" s="565"/>
    </row>
    <row r="408" spans="1:4" ht="12.75" thickBot="1" x14ac:dyDescent="0.25">
      <c r="A408" s="101" t="s">
        <v>536</v>
      </c>
      <c r="B408" s="559">
        <v>9</v>
      </c>
      <c r="C408" s="559"/>
      <c r="D408" s="565"/>
    </row>
    <row r="409" spans="1:4" ht="12.75" thickBot="1" x14ac:dyDescent="0.25">
      <c r="A409" s="101" t="s">
        <v>537</v>
      </c>
      <c r="B409" s="559">
        <v>99</v>
      </c>
      <c r="C409" s="559"/>
      <c r="D409" s="565"/>
    </row>
    <row r="410" spans="1:4" ht="12.75" thickBot="1" x14ac:dyDescent="0.25">
      <c r="A410" s="101" t="s">
        <v>538</v>
      </c>
      <c r="B410" s="560">
        <v>42</v>
      </c>
      <c r="C410" s="561"/>
      <c r="D410" s="565"/>
    </row>
    <row r="411" spans="1:4" ht="12.75" thickBot="1" x14ac:dyDescent="0.25">
      <c r="A411" s="101" t="s">
        <v>540</v>
      </c>
      <c r="B411" s="559">
        <v>25</v>
      </c>
      <c r="C411" s="559"/>
      <c r="D411" s="566"/>
    </row>
    <row r="412" spans="1:4" ht="12.75" thickBot="1" x14ac:dyDescent="0.25"/>
    <row r="413" spans="1:4" ht="12.75" thickBot="1" x14ac:dyDescent="0.25">
      <c r="A413" s="101" t="s">
        <v>523</v>
      </c>
      <c r="B413" s="101" t="s">
        <v>524</v>
      </c>
      <c r="C413" s="101" t="s">
        <v>1</v>
      </c>
      <c r="D413" s="101" t="s">
        <v>3</v>
      </c>
    </row>
    <row r="414" spans="1:4" ht="132.75" thickBot="1" x14ac:dyDescent="0.25">
      <c r="A414" s="110" t="s">
        <v>590</v>
      </c>
      <c r="B414" s="110" t="s">
        <v>526</v>
      </c>
      <c r="C414" s="115" t="s">
        <v>601</v>
      </c>
      <c r="D414" s="105" t="s">
        <v>602</v>
      </c>
    </row>
    <row r="415" spans="1:4" ht="12.75" thickBot="1" x14ac:dyDescent="0.25">
      <c r="A415" s="101" t="s">
        <v>528</v>
      </c>
      <c r="B415" s="561" t="s">
        <v>529</v>
      </c>
      <c r="C415" s="561"/>
      <c r="D415" s="564"/>
    </row>
    <row r="416" spans="1:4" ht="12.75" thickBot="1" x14ac:dyDescent="0.25">
      <c r="A416" s="101" t="s">
        <v>530</v>
      </c>
      <c r="B416" s="560">
        <v>1</v>
      </c>
      <c r="C416" s="561"/>
      <c r="D416" s="565"/>
    </row>
    <row r="417" spans="1:4" ht="12.75" thickBot="1" x14ac:dyDescent="0.25">
      <c r="A417" s="101" t="s">
        <v>532</v>
      </c>
      <c r="B417" s="561" t="s">
        <v>6</v>
      </c>
      <c r="C417" s="561"/>
      <c r="D417" s="565"/>
    </row>
    <row r="418" spans="1:4" ht="12.75" thickBot="1" x14ac:dyDescent="0.25">
      <c r="A418" s="101" t="s">
        <v>534</v>
      </c>
      <c r="B418" s="559">
        <v>184.58</v>
      </c>
      <c r="C418" s="559"/>
      <c r="D418" s="565"/>
    </row>
    <row r="419" spans="1:4" ht="12.75" thickBot="1" x14ac:dyDescent="0.25">
      <c r="A419" s="101" t="s">
        <v>535</v>
      </c>
      <c r="B419" s="559">
        <v>90</v>
      </c>
      <c r="C419" s="559"/>
      <c r="D419" s="565"/>
    </row>
    <row r="420" spans="1:4" ht="12.75" thickBot="1" x14ac:dyDescent="0.25">
      <c r="A420" s="101" t="s">
        <v>536</v>
      </c>
      <c r="B420" s="559">
        <v>9</v>
      </c>
      <c r="C420" s="559"/>
      <c r="D420" s="565"/>
    </row>
    <row r="421" spans="1:4" ht="12.75" thickBot="1" x14ac:dyDescent="0.25">
      <c r="A421" s="101" t="s">
        <v>537</v>
      </c>
      <c r="B421" s="559">
        <v>99</v>
      </c>
      <c r="C421" s="559"/>
      <c r="D421" s="565"/>
    </row>
    <row r="422" spans="1:4" ht="12.75" thickBot="1" x14ac:dyDescent="0.25">
      <c r="A422" s="101" t="s">
        <v>538</v>
      </c>
      <c r="B422" s="560">
        <v>56</v>
      </c>
      <c r="C422" s="561"/>
      <c r="D422" s="565"/>
    </row>
    <row r="423" spans="1:4" ht="12.75" thickBot="1" x14ac:dyDescent="0.25">
      <c r="A423" s="101" t="s">
        <v>540</v>
      </c>
      <c r="B423" s="559">
        <v>25</v>
      </c>
      <c r="C423" s="559"/>
      <c r="D423" s="566"/>
    </row>
    <row r="424" spans="1:4" ht="12.75" thickBot="1" x14ac:dyDescent="0.25"/>
    <row r="425" spans="1:4" ht="12.75" thickBot="1" x14ac:dyDescent="0.25">
      <c r="A425" s="101" t="s">
        <v>523</v>
      </c>
      <c r="B425" s="101" t="s">
        <v>524</v>
      </c>
      <c r="C425" s="101" t="s">
        <v>1</v>
      </c>
      <c r="D425" s="101" t="s">
        <v>3</v>
      </c>
    </row>
    <row r="426" spans="1:4" ht="132.75" thickBot="1" x14ac:dyDescent="0.25">
      <c r="A426" s="110" t="s">
        <v>590</v>
      </c>
      <c r="B426" s="110" t="s">
        <v>526</v>
      </c>
      <c r="C426" s="115" t="s">
        <v>603</v>
      </c>
      <c r="D426" s="105" t="s">
        <v>604</v>
      </c>
    </row>
    <row r="427" spans="1:4" ht="12.75" thickBot="1" x14ac:dyDescent="0.25">
      <c r="A427" s="101" t="s">
        <v>528</v>
      </c>
      <c r="B427" s="561" t="s">
        <v>529</v>
      </c>
      <c r="C427" s="561"/>
      <c r="D427" s="564"/>
    </row>
    <row r="428" spans="1:4" ht="12.75" thickBot="1" x14ac:dyDescent="0.25">
      <c r="A428" s="101" t="s">
        <v>530</v>
      </c>
      <c r="B428" s="560">
        <v>2</v>
      </c>
      <c r="C428" s="561"/>
      <c r="D428" s="565"/>
    </row>
    <row r="429" spans="1:4" ht="12.75" thickBot="1" x14ac:dyDescent="0.25">
      <c r="A429" s="101" t="s">
        <v>532</v>
      </c>
      <c r="B429" s="561" t="s">
        <v>6</v>
      </c>
      <c r="C429" s="561"/>
      <c r="D429" s="565"/>
    </row>
    <row r="430" spans="1:4" ht="12.75" thickBot="1" x14ac:dyDescent="0.25">
      <c r="A430" s="101" t="s">
        <v>534</v>
      </c>
      <c r="B430" s="559">
        <v>196.77</v>
      </c>
      <c r="C430" s="559"/>
      <c r="D430" s="565"/>
    </row>
    <row r="431" spans="1:4" ht="12.75" thickBot="1" x14ac:dyDescent="0.25">
      <c r="A431" s="101" t="s">
        <v>535</v>
      </c>
      <c r="B431" s="559">
        <v>90</v>
      </c>
      <c r="C431" s="559"/>
      <c r="D431" s="565"/>
    </row>
    <row r="432" spans="1:4" ht="12.75" thickBot="1" x14ac:dyDescent="0.25">
      <c r="A432" s="101" t="s">
        <v>536</v>
      </c>
      <c r="B432" s="559">
        <v>9</v>
      </c>
      <c r="C432" s="559"/>
      <c r="D432" s="565"/>
    </row>
    <row r="433" spans="1:4" ht="12.75" thickBot="1" x14ac:dyDescent="0.25">
      <c r="A433" s="101" t="s">
        <v>537</v>
      </c>
      <c r="B433" s="559">
        <v>99</v>
      </c>
      <c r="C433" s="559"/>
      <c r="D433" s="565"/>
    </row>
    <row r="434" spans="1:4" ht="12.75" thickBot="1" x14ac:dyDescent="0.25">
      <c r="A434" s="101" t="s">
        <v>538</v>
      </c>
      <c r="B434" s="560">
        <v>56</v>
      </c>
      <c r="C434" s="561"/>
      <c r="D434" s="565"/>
    </row>
    <row r="435" spans="1:4" ht="12.75" thickBot="1" x14ac:dyDescent="0.25">
      <c r="A435" s="101" t="s">
        <v>540</v>
      </c>
      <c r="B435" s="559">
        <v>20</v>
      </c>
      <c r="C435" s="559"/>
      <c r="D435" s="566"/>
    </row>
    <row r="436" spans="1:4" ht="12.75" thickBot="1" x14ac:dyDescent="0.25"/>
    <row r="437" spans="1:4" ht="12.75" thickBot="1" x14ac:dyDescent="0.25">
      <c r="A437" s="101" t="s">
        <v>523</v>
      </c>
      <c r="B437" s="101" t="s">
        <v>524</v>
      </c>
      <c r="C437" s="101" t="s">
        <v>1</v>
      </c>
      <c r="D437" s="101" t="s">
        <v>3</v>
      </c>
    </row>
    <row r="438" spans="1:4" ht="120.75" thickBot="1" x14ac:dyDescent="0.25">
      <c r="A438" s="110" t="s">
        <v>590</v>
      </c>
      <c r="B438" s="110" t="s">
        <v>526</v>
      </c>
      <c r="C438" s="115" t="s">
        <v>605</v>
      </c>
      <c r="D438" s="105" t="s">
        <v>606</v>
      </c>
    </row>
    <row r="439" spans="1:4" ht="12.75" thickBot="1" x14ac:dyDescent="0.25">
      <c r="A439" s="101" t="s">
        <v>528</v>
      </c>
      <c r="B439" s="561" t="s">
        <v>529</v>
      </c>
      <c r="C439" s="561"/>
      <c r="D439" s="564"/>
    </row>
    <row r="440" spans="1:4" ht="12.75" thickBot="1" x14ac:dyDescent="0.25">
      <c r="A440" s="101" t="s">
        <v>530</v>
      </c>
      <c r="B440" s="560">
        <v>2</v>
      </c>
      <c r="C440" s="561"/>
      <c r="D440" s="565"/>
    </row>
    <row r="441" spans="1:4" ht="12.75" thickBot="1" x14ac:dyDescent="0.25">
      <c r="A441" s="101" t="s">
        <v>532</v>
      </c>
      <c r="B441" s="561" t="s">
        <v>6</v>
      </c>
      <c r="C441" s="561"/>
      <c r="D441" s="565"/>
    </row>
    <row r="442" spans="1:4" ht="12.75" thickBot="1" x14ac:dyDescent="0.25">
      <c r="A442" s="101" t="s">
        <v>534</v>
      </c>
      <c r="B442" s="559">
        <v>180.37</v>
      </c>
      <c r="C442" s="559"/>
      <c r="D442" s="565"/>
    </row>
    <row r="443" spans="1:4" ht="12.75" thickBot="1" x14ac:dyDescent="0.25">
      <c r="A443" s="101" t="s">
        <v>535</v>
      </c>
      <c r="B443" s="559">
        <v>90</v>
      </c>
      <c r="C443" s="559"/>
      <c r="D443" s="565"/>
    </row>
    <row r="444" spans="1:4" ht="12.75" thickBot="1" x14ac:dyDescent="0.25">
      <c r="A444" s="101" t="s">
        <v>536</v>
      </c>
      <c r="B444" s="559">
        <v>9</v>
      </c>
      <c r="C444" s="559"/>
      <c r="D444" s="565"/>
    </row>
    <row r="445" spans="1:4" ht="12.75" thickBot="1" x14ac:dyDescent="0.25">
      <c r="A445" s="101" t="s">
        <v>537</v>
      </c>
      <c r="B445" s="559">
        <v>99</v>
      </c>
      <c r="C445" s="559"/>
      <c r="D445" s="565"/>
    </row>
    <row r="446" spans="1:4" ht="12.75" thickBot="1" x14ac:dyDescent="0.25">
      <c r="A446" s="101" t="s">
        <v>538</v>
      </c>
      <c r="B446" s="560">
        <v>42</v>
      </c>
      <c r="C446" s="561"/>
      <c r="D446" s="565"/>
    </row>
    <row r="447" spans="1:4" ht="12.75" thickBot="1" x14ac:dyDescent="0.25">
      <c r="A447" s="101" t="s">
        <v>540</v>
      </c>
      <c r="B447" s="559">
        <v>20</v>
      </c>
      <c r="C447" s="559"/>
      <c r="D447" s="566"/>
    </row>
    <row r="448" spans="1:4" ht="12.75" thickBot="1" x14ac:dyDescent="0.25"/>
    <row r="449" spans="1:4" ht="12.75" thickBot="1" x14ac:dyDescent="0.25">
      <c r="A449" s="101" t="s">
        <v>523</v>
      </c>
      <c r="B449" s="101" t="s">
        <v>524</v>
      </c>
      <c r="C449" s="101" t="s">
        <v>1</v>
      </c>
      <c r="D449" s="101" t="s">
        <v>3</v>
      </c>
    </row>
    <row r="450" spans="1:4" ht="132.75" thickBot="1" x14ac:dyDescent="0.25">
      <c r="A450" s="110" t="s">
        <v>590</v>
      </c>
      <c r="B450" s="110" t="s">
        <v>526</v>
      </c>
      <c r="C450" s="110" t="s">
        <v>607</v>
      </c>
      <c r="D450" s="105" t="s">
        <v>608</v>
      </c>
    </row>
    <row r="451" spans="1:4" ht="12.75" thickBot="1" x14ac:dyDescent="0.25">
      <c r="A451" s="101" t="s">
        <v>528</v>
      </c>
      <c r="B451" s="561" t="s">
        <v>529</v>
      </c>
      <c r="C451" s="561"/>
      <c r="D451" s="564"/>
    </row>
    <row r="452" spans="1:4" ht="12.75" thickBot="1" x14ac:dyDescent="0.25">
      <c r="A452" s="101" t="s">
        <v>530</v>
      </c>
      <c r="B452" s="560">
        <v>2</v>
      </c>
      <c r="C452" s="561"/>
      <c r="D452" s="565"/>
    </row>
    <row r="453" spans="1:4" ht="12.75" thickBot="1" x14ac:dyDescent="0.25">
      <c r="A453" s="101" t="s">
        <v>532</v>
      </c>
      <c r="B453" s="561" t="s">
        <v>6</v>
      </c>
      <c r="C453" s="561"/>
      <c r="D453" s="565"/>
    </row>
    <row r="454" spans="1:4" ht="12.75" thickBot="1" x14ac:dyDescent="0.25">
      <c r="A454" s="101" t="s">
        <v>534</v>
      </c>
      <c r="B454" s="559">
        <v>200.39</v>
      </c>
      <c r="C454" s="559"/>
      <c r="D454" s="565"/>
    </row>
    <row r="455" spans="1:4" ht="12.75" thickBot="1" x14ac:dyDescent="0.25">
      <c r="A455" s="101" t="s">
        <v>535</v>
      </c>
      <c r="B455" s="559">
        <v>90</v>
      </c>
      <c r="C455" s="559"/>
      <c r="D455" s="565"/>
    </row>
    <row r="456" spans="1:4" ht="12.75" thickBot="1" x14ac:dyDescent="0.25">
      <c r="A456" s="101" t="s">
        <v>536</v>
      </c>
      <c r="B456" s="559">
        <v>9</v>
      </c>
      <c r="C456" s="559"/>
      <c r="D456" s="565"/>
    </row>
    <row r="457" spans="1:4" ht="12.75" thickBot="1" x14ac:dyDescent="0.25">
      <c r="A457" s="101" t="s">
        <v>537</v>
      </c>
      <c r="B457" s="559">
        <v>99</v>
      </c>
      <c r="C457" s="559"/>
      <c r="D457" s="565"/>
    </row>
    <row r="458" spans="1:4" ht="12.75" thickBot="1" x14ac:dyDescent="0.25">
      <c r="A458" s="101" t="s">
        <v>538</v>
      </c>
      <c r="B458" s="560">
        <v>84</v>
      </c>
      <c r="C458" s="561"/>
      <c r="D458" s="565"/>
    </row>
    <row r="459" spans="1:4" ht="12.75" thickBot="1" x14ac:dyDescent="0.25">
      <c r="A459" s="101" t="s">
        <v>540</v>
      </c>
      <c r="B459" s="559">
        <v>100</v>
      </c>
      <c r="C459" s="559"/>
      <c r="D459" s="566"/>
    </row>
    <row r="460" spans="1:4" ht="12.75" thickBot="1" x14ac:dyDescent="0.25"/>
    <row r="461" spans="1:4" ht="12.75" thickBot="1" x14ac:dyDescent="0.25">
      <c r="A461" s="101" t="s">
        <v>523</v>
      </c>
      <c r="B461" s="101" t="s">
        <v>524</v>
      </c>
      <c r="C461" s="101" t="s">
        <v>1</v>
      </c>
      <c r="D461" s="101" t="s">
        <v>3</v>
      </c>
    </row>
    <row r="462" spans="1:4" ht="120.75" thickBot="1" x14ac:dyDescent="0.25">
      <c r="A462" s="110" t="s">
        <v>590</v>
      </c>
      <c r="B462" s="110" t="s">
        <v>526</v>
      </c>
      <c r="C462" s="110" t="s">
        <v>609</v>
      </c>
      <c r="D462" s="105" t="s">
        <v>610</v>
      </c>
    </row>
    <row r="463" spans="1:4" ht="12.75" thickBot="1" x14ac:dyDescent="0.25">
      <c r="A463" s="101" t="s">
        <v>528</v>
      </c>
      <c r="B463" s="561" t="s">
        <v>529</v>
      </c>
      <c r="C463" s="561"/>
      <c r="D463" s="564"/>
    </row>
    <row r="464" spans="1:4" ht="12.75" thickBot="1" x14ac:dyDescent="0.25">
      <c r="A464" s="101" t="s">
        <v>530</v>
      </c>
      <c r="B464" s="560">
        <v>1</v>
      </c>
      <c r="C464" s="561"/>
      <c r="D464" s="565"/>
    </row>
    <row r="465" spans="1:4" ht="12.75" thickBot="1" x14ac:dyDescent="0.25">
      <c r="A465" s="101" t="s">
        <v>532</v>
      </c>
      <c r="B465" s="561" t="s">
        <v>6</v>
      </c>
      <c r="C465" s="561"/>
      <c r="D465" s="565"/>
    </row>
    <row r="466" spans="1:4" ht="12.75" thickBot="1" x14ac:dyDescent="0.25">
      <c r="A466" s="101" t="s">
        <v>534</v>
      </c>
      <c r="B466" s="559">
        <v>258.58</v>
      </c>
      <c r="C466" s="559"/>
      <c r="D466" s="565"/>
    </row>
    <row r="467" spans="1:4" ht="12.75" thickBot="1" x14ac:dyDescent="0.25">
      <c r="A467" s="101" t="s">
        <v>535</v>
      </c>
      <c r="B467" s="559">
        <v>90</v>
      </c>
      <c r="C467" s="559"/>
      <c r="D467" s="565"/>
    </row>
    <row r="468" spans="1:4" ht="12.75" thickBot="1" x14ac:dyDescent="0.25">
      <c r="A468" s="101" t="s">
        <v>536</v>
      </c>
      <c r="B468" s="559">
        <v>9</v>
      </c>
      <c r="C468" s="559"/>
      <c r="D468" s="565"/>
    </row>
    <row r="469" spans="1:4" ht="12.75" thickBot="1" x14ac:dyDescent="0.25">
      <c r="A469" s="101" t="s">
        <v>537</v>
      </c>
      <c r="B469" s="559">
        <v>99</v>
      </c>
      <c r="C469" s="559"/>
      <c r="D469" s="565"/>
    </row>
    <row r="470" spans="1:4" ht="12.75" thickBot="1" x14ac:dyDescent="0.25">
      <c r="A470" s="101" t="s">
        <v>538</v>
      </c>
      <c r="B470" s="560">
        <v>84</v>
      </c>
      <c r="C470" s="561"/>
      <c r="D470" s="565"/>
    </row>
    <row r="471" spans="1:4" ht="12.75" thickBot="1" x14ac:dyDescent="0.25">
      <c r="A471" s="101" t="s">
        <v>540</v>
      </c>
      <c r="B471" s="559">
        <v>50</v>
      </c>
      <c r="C471" s="559"/>
      <c r="D471" s="566"/>
    </row>
    <row r="472" spans="1:4" ht="12.75" thickBot="1" x14ac:dyDescent="0.25"/>
    <row r="473" spans="1:4" ht="12.75" thickBot="1" x14ac:dyDescent="0.25">
      <c r="A473" s="101" t="s">
        <v>523</v>
      </c>
      <c r="B473" s="101" t="s">
        <v>524</v>
      </c>
      <c r="C473" s="101" t="s">
        <v>1</v>
      </c>
      <c r="D473" s="101" t="s">
        <v>3</v>
      </c>
    </row>
    <row r="474" spans="1:4" ht="96.75" thickBot="1" x14ac:dyDescent="0.25">
      <c r="A474" s="110" t="s">
        <v>590</v>
      </c>
      <c r="B474" s="110" t="s">
        <v>526</v>
      </c>
      <c r="C474" s="110" t="s">
        <v>611</v>
      </c>
      <c r="D474" s="105" t="s">
        <v>612</v>
      </c>
    </row>
    <row r="475" spans="1:4" ht="12.75" thickBot="1" x14ac:dyDescent="0.25">
      <c r="A475" s="101" t="s">
        <v>528</v>
      </c>
      <c r="B475" s="561" t="s">
        <v>529</v>
      </c>
      <c r="C475" s="561"/>
      <c r="D475" s="564"/>
    </row>
    <row r="476" spans="1:4" ht="12.75" thickBot="1" x14ac:dyDescent="0.25">
      <c r="A476" s="101" t="s">
        <v>530</v>
      </c>
      <c r="B476" s="560">
        <v>2</v>
      </c>
      <c r="C476" s="561"/>
      <c r="D476" s="565"/>
    </row>
    <row r="477" spans="1:4" ht="12.75" thickBot="1" x14ac:dyDescent="0.25">
      <c r="A477" s="101" t="s">
        <v>532</v>
      </c>
      <c r="B477" s="561" t="s">
        <v>6</v>
      </c>
      <c r="C477" s="561"/>
      <c r="D477" s="565"/>
    </row>
    <row r="478" spans="1:4" ht="12.75" thickBot="1" x14ac:dyDescent="0.25">
      <c r="A478" s="101" t="s">
        <v>534</v>
      </c>
      <c r="B478" s="559">
        <v>260.31</v>
      </c>
      <c r="C478" s="559"/>
      <c r="D478" s="565"/>
    </row>
    <row r="479" spans="1:4" ht="12.75" thickBot="1" x14ac:dyDescent="0.25">
      <c r="A479" s="101" t="s">
        <v>535</v>
      </c>
      <c r="B479" s="559">
        <v>90</v>
      </c>
      <c r="C479" s="559"/>
      <c r="D479" s="565"/>
    </row>
    <row r="480" spans="1:4" ht="12.75" thickBot="1" x14ac:dyDescent="0.25">
      <c r="A480" s="101" t="s">
        <v>536</v>
      </c>
      <c r="B480" s="559">
        <v>9</v>
      </c>
      <c r="C480" s="559"/>
      <c r="D480" s="565"/>
    </row>
    <row r="481" spans="1:4" ht="12.75" thickBot="1" x14ac:dyDescent="0.25">
      <c r="A481" s="101" t="s">
        <v>537</v>
      </c>
      <c r="B481" s="559">
        <v>99</v>
      </c>
      <c r="C481" s="559"/>
      <c r="D481" s="565"/>
    </row>
    <row r="482" spans="1:4" ht="12.75" thickBot="1" x14ac:dyDescent="0.25">
      <c r="A482" s="101" t="s">
        <v>538</v>
      </c>
      <c r="B482" s="560">
        <v>84</v>
      </c>
      <c r="C482" s="561"/>
      <c r="D482" s="565"/>
    </row>
    <row r="483" spans="1:4" ht="12.75" thickBot="1" x14ac:dyDescent="0.25">
      <c r="A483" s="101" t="s">
        <v>540</v>
      </c>
      <c r="B483" s="559">
        <v>50</v>
      </c>
      <c r="C483" s="559"/>
      <c r="D483" s="566"/>
    </row>
    <row r="484" spans="1:4" ht="12.75" thickBot="1" x14ac:dyDescent="0.25"/>
    <row r="485" spans="1:4" ht="12.75" thickBot="1" x14ac:dyDescent="0.25">
      <c r="A485" s="101" t="s">
        <v>523</v>
      </c>
      <c r="B485" s="101" t="s">
        <v>524</v>
      </c>
      <c r="C485" s="101" t="s">
        <v>1</v>
      </c>
      <c r="D485" s="101" t="s">
        <v>3</v>
      </c>
    </row>
    <row r="486" spans="1:4" ht="108.75" thickBot="1" x14ac:dyDescent="0.25">
      <c r="A486" s="110" t="s">
        <v>590</v>
      </c>
      <c r="B486" s="110" t="s">
        <v>526</v>
      </c>
      <c r="C486" s="110" t="s">
        <v>216</v>
      </c>
      <c r="D486" s="105" t="s">
        <v>613</v>
      </c>
    </row>
    <row r="487" spans="1:4" ht="12.75" thickBot="1" x14ac:dyDescent="0.25">
      <c r="A487" s="101" t="s">
        <v>528</v>
      </c>
      <c r="B487" s="561" t="s">
        <v>529</v>
      </c>
      <c r="C487" s="561"/>
      <c r="D487" s="564"/>
    </row>
    <row r="488" spans="1:4" ht="12.75" thickBot="1" x14ac:dyDescent="0.25">
      <c r="A488" s="101" t="s">
        <v>530</v>
      </c>
      <c r="B488" s="560">
        <v>1</v>
      </c>
      <c r="C488" s="561"/>
      <c r="D488" s="565"/>
    </row>
    <row r="489" spans="1:4" ht="12.75" thickBot="1" x14ac:dyDescent="0.25">
      <c r="A489" s="101" t="s">
        <v>532</v>
      </c>
      <c r="B489" s="561" t="s">
        <v>121</v>
      </c>
      <c r="C489" s="561"/>
      <c r="D489" s="565"/>
    </row>
    <row r="490" spans="1:4" ht="12.75" thickBot="1" x14ac:dyDescent="0.25">
      <c r="A490" s="101" t="s">
        <v>534</v>
      </c>
      <c r="B490" s="559">
        <v>240.52</v>
      </c>
      <c r="C490" s="559"/>
      <c r="D490" s="565"/>
    </row>
    <row r="491" spans="1:4" ht="12.75" thickBot="1" x14ac:dyDescent="0.25">
      <c r="A491" s="101" t="s">
        <v>535</v>
      </c>
      <c r="B491" s="559">
        <v>90</v>
      </c>
      <c r="C491" s="559"/>
      <c r="D491" s="565"/>
    </row>
    <row r="492" spans="1:4" ht="12.75" thickBot="1" x14ac:dyDescent="0.25">
      <c r="A492" s="101" t="s">
        <v>536</v>
      </c>
      <c r="B492" s="559">
        <v>9</v>
      </c>
      <c r="C492" s="559"/>
      <c r="D492" s="565"/>
    </row>
    <row r="493" spans="1:4" ht="12.75" thickBot="1" x14ac:dyDescent="0.25">
      <c r="A493" s="101" t="s">
        <v>537</v>
      </c>
      <c r="B493" s="559">
        <v>99</v>
      </c>
      <c r="C493" s="559"/>
      <c r="D493" s="565"/>
    </row>
    <row r="494" spans="1:4" ht="12.75" thickBot="1" x14ac:dyDescent="0.25">
      <c r="A494" s="101" t="s">
        <v>538</v>
      </c>
      <c r="B494" s="560">
        <v>56</v>
      </c>
      <c r="C494" s="561"/>
      <c r="D494" s="565"/>
    </row>
    <row r="495" spans="1:4" ht="12.75" thickBot="1" x14ac:dyDescent="0.25">
      <c r="A495" s="101" t="s">
        <v>540</v>
      </c>
      <c r="B495" s="559">
        <v>25</v>
      </c>
      <c r="C495" s="559"/>
      <c r="D495" s="566"/>
    </row>
    <row r="496" spans="1:4" ht="12.75" thickBot="1" x14ac:dyDescent="0.25"/>
    <row r="497" spans="1:4" ht="12.75" thickBot="1" x14ac:dyDescent="0.25">
      <c r="A497" s="101" t="s">
        <v>523</v>
      </c>
      <c r="B497" s="101" t="s">
        <v>524</v>
      </c>
      <c r="C497" s="101" t="s">
        <v>1</v>
      </c>
      <c r="D497" s="101" t="s">
        <v>3</v>
      </c>
    </row>
    <row r="498" spans="1:4" ht="108.75" thickBot="1" x14ac:dyDescent="0.25">
      <c r="A498" s="110" t="s">
        <v>590</v>
      </c>
      <c r="B498" s="110" t="s">
        <v>526</v>
      </c>
      <c r="C498" s="110" t="s">
        <v>614</v>
      </c>
      <c r="D498" s="105" t="s">
        <v>615</v>
      </c>
    </row>
    <row r="499" spans="1:4" ht="12.75" thickBot="1" x14ac:dyDescent="0.25">
      <c r="A499" s="101" t="s">
        <v>528</v>
      </c>
      <c r="B499" s="561" t="s">
        <v>529</v>
      </c>
      <c r="C499" s="561"/>
      <c r="D499" s="564"/>
    </row>
    <row r="500" spans="1:4" ht="12.75" thickBot="1" x14ac:dyDescent="0.25">
      <c r="A500" s="101" t="s">
        <v>530</v>
      </c>
      <c r="B500" s="560">
        <v>1</v>
      </c>
      <c r="C500" s="561"/>
      <c r="D500" s="565"/>
    </row>
    <row r="501" spans="1:4" ht="12.75" thickBot="1" x14ac:dyDescent="0.25">
      <c r="A501" s="101" t="s">
        <v>532</v>
      </c>
      <c r="B501" s="561" t="s">
        <v>121</v>
      </c>
      <c r="C501" s="561"/>
      <c r="D501" s="565"/>
    </row>
    <row r="502" spans="1:4" ht="12.75" thickBot="1" x14ac:dyDescent="0.25">
      <c r="A502" s="101" t="s">
        <v>534</v>
      </c>
      <c r="B502" s="559">
        <v>240.52</v>
      </c>
      <c r="C502" s="559"/>
      <c r="D502" s="565"/>
    </row>
    <row r="503" spans="1:4" ht="12.75" thickBot="1" x14ac:dyDescent="0.25">
      <c r="A503" s="101" t="s">
        <v>535</v>
      </c>
      <c r="B503" s="559">
        <v>90</v>
      </c>
      <c r="C503" s="559"/>
      <c r="D503" s="565"/>
    </row>
    <row r="504" spans="1:4" ht="12.75" thickBot="1" x14ac:dyDescent="0.25">
      <c r="A504" s="101" t="s">
        <v>536</v>
      </c>
      <c r="B504" s="559">
        <v>9</v>
      </c>
      <c r="C504" s="559"/>
      <c r="D504" s="565"/>
    </row>
    <row r="505" spans="1:4" ht="12.75" thickBot="1" x14ac:dyDescent="0.25">
      <c r="A505" s="101" t="s">
        <v>537</v>
      </c>
      <c r="B505" s="559">
        <v>99</v>
      </c>
      <c r="C505" s="559"/>
      <c r="D505" s="565"/>
    </row>
    <row r="506" spans="1:4" ht="12.75" thickBot="1" x14ac:dyDescent="0.25">
      <c r="A506" s="101" t="s">
        <v>538</v>
      </c>
      <c r="B506" s="560">
        <v>56</v>
      </c>
      <c r="C506" s="561"/>
      <c r="D506" s="565"/>
    </row>
    <row r="507" spans="1:4" ht="12.75" thickBot="1" x14ac:dyDescent="0.25">
      <c r="A507" s="101" t="s">
        <v>540</v>
      </c>
      <c r="B507" s="559">
        <v>25</v>
      </c>
      <c r="C507" s="559"/>
      <c r="D507" s="566"/>
    </row>
    <row r="508" spans="1:4" ht="12.75" thickBot="1" x14ac:dyDescent="0.25"/>
    <row r="509" spans="1:4" ht="12.75" thickBot="1" x14ac:dyDescent="0.25">
      <c r="A509" s="101" t="s">
        <v>523</v>
      </c>
      <c r="B509" s="101" t="s">
        <v>524</v>
      </c>
      <c r="C509" s="101" t="s">
        <v>1</v>
      </c>
      <c r="D509" s="101" t="s">
        <v>3</v>
      </c>
    </row>
    <row r="510" spans="1:4" ht="84.75" thickBot="1" x14ac:dyDescent="0.25">
      <c r="A510" s="110" t="s">
        <v>590</v>
      </c>
      <c r="B510" s="110" t="s">
        <v>526</v>
      </c>
      <c r="C510" s="110" t="s">
        <v>616</v>
      </c>
      <c r="D510" s="105" t="s">
        <v>617</v>
      </c>
    </row>
    <row r="511" spans="1:4" ht="12.75" thickBot="1" x14ac:dyDescent="0.25">
      <c r="A511" s="101" t="s">
        <v>528</v>
      </c>
      <c r="B511" s="561" t="s">
        <v>529</v>
      </c>
      <c r="C511" s="561"/>
      <c r="D511" s="564"/>
    </row>
    <row r="512" spans="1:4" ht="12.75" thickBot="1" x14ac:dyDescent="0.25">
      <c r="A512" s="101" t="s">
        <v>530</v>
      </c>
      <c r="B512" s="560">
        <v>1</v>
      </c>
      <c r="C512" s="561"/>
      <c r="D512" s="565"/>
    </row>
    <row r="513" spans="1:4" ht="12.75" thickBot="1" x14ac:dyDescent="0.25">
      <c r="A513" s="101" t="s">
        <v>532</v>
      </c>
      <c r="B513" s="561" t="s">
        <v>121</v>
      </c>
      <c r="C513" s="561"/>
      <c r="D513" s="565"/>
    </row>
    <row r="514" spans="1:4" ht="12.75" thickBot="1" x14ac:dyDescent="0.25">
      <c r="A514" s="101" t="s">
        <v>534</v>
      </c>
      <c r="B514" s="559">
        <v>219.64</v>
      </c>
      <c r="C514" s="559"/>
      <c r="D514" s="565"/>
    </row>
    <row r="515" spans="1:4" ht="12.75" thickBot="1" x14ac:dyDescent="0.25">
      <c r="A515" s="101" t="s">
        <v>535</v>
      </c>
      <c r="B515" s="559">
        <v>90</v>
      </c>
      <c r="C515" s="559"/>
      <c r="D515" s="565"/>
    </row>
    <row r="516" spans="1:4" ht="12.75" thickBot="1" x14ac:dyDescent="0.25">
      <c r="A516" s="101" t="s">
        <v>536</v>
      </c>
      <c r="B516" s="559">
        <v>9</v>
      </c>
      <c r="C516" s="559"/>
      <c r="D516" s="565"/>
    </row>
    <row r="517" spans="1:4" ht="12.75" thickBot="1" x14ac:dyDescent="0.25">
      <c r="A517" s="101" t="s">
        <v>537</v>
      </c>
      <c r="B517" s="559">
        <v>99</v>
      </c>
      <c r="C517" s="559"/>
      <c r="D517" s="565"/>
    </row>
    <row r="518" spans="1:4" ht="12.75" thickBot="1" x14ac:dyDescent="0.25">
      <c r="A518" s="101" t="s">
        <v>538</v>
      </c>
      <c r="B518" s="560">
        <v>56</v>
      </c>
      <c r="C518" s="561"/>
      <c r="D518" s="565"/>
    </row>
    <row r="519" spans="1:4" ht="12.75" thickBot="1" x14ac:dyDescent="0.25">
      <c r="A519" s="101" t="s">
        <v>540</v>
      </c>
      <c r="B519" s="559">
        <v>50</v>
      </c>
      <c r="C519" s="559"/>
      <c r="D519" s="566"/>
    </row>
    <row r="520" spans="1:4" ht="12.75" thickBot="1" x14ac:dyDescent="0.25"/>
    <row r="521" spans="1:4" ht="12.75" thickBot="1" x14ac:dyDescent="0.25">
      <c r="A521" s="101" t="s">
        <v>523</v>
      </c>
      <c r="B521" s="101" t="s">
        <v>524</v>
      </c>
      <c r="C521" s="101" t="s">
        <v>1</v>
      </c>
      <c r="D521" s="101" t="s">
        <v>3</v>
      </c>
    </row>
    <row r="522" spans="1:4" ht="84.75" thickBot="1" x14ac:dyDescent="0.25">
      <c r="A522" s="110" t="s">
        <v>590</v>
      </c>
      <c r="B522" s="110" t="s">
        <v>526</v>
      </c>
      <c r="C522" s="110" t="s">
        <v>618</v>
      </c>
      <c r="D522" s="105" t="s">
        <v>619</v>
      </c>
    </row>
    <row r="523" spans="1:4" ht="12.75" thickBot="1" x14ac:dyDescent="0.25">
      <c r="A523" s="101" t="s">
        <v>528</v>
      </c>
      <c r="B523" s="561" t="s">
        <v>529</v>
      </c>
      <c r="C523" s="561"/>
      <c r="D523" s="564"/>
    </row>
    <row r="524" spans="1:4" ht="12.75" thickBot="1" x14ac:dyDescent="0.25">
      <c r="A524" s="101" t="s">
        <v>530</v>
      </c>
      <c r="B524" s="560">
        <v>1</v>
      </c>
      <c r="C524" s="561"/>
      <c r="D524" s="565"/>
    </row>
    <row r="525" spans="1:4" ht="12.75" thickBot="1" x14ac:dyDescent="0.25">
      <c r="A525" s="101" t="s">
        <v>532</v>
      </c>
      <c r="B525" s="561" t="s">
        <v>121</v>
      </c>
      <c r="C525" s="561"/>
      <c r="D525" s="565"/>
    </row>
    <row r="526" spans="1:4" ht="12.75" thickBot="1" x14ac:dyDescent="0.25">
      <c r="A526" s="101" t="s">
        <v>534</v>
      </c>
      <c r="B526" s="559">
        <v>219.64</v>
      </c>
      <c r="C526" s="559"/>
      <c r="D526" s="565"/>
    </row>
    <row r="527" spans="1:4" ht="12.75" thickBot="1" x14ac:dyDescent="0.25">
      <c r="A527" s="101" t="s">
        <v>535</v>
      </c>
      <c r="B527" s="559">
        <v>90</v>
      </c>
      <c r="C527" s="559"/>
      <c r="D527" s="565"/>
    </row>
    <row r="528" spans="1:4" ht="12.75" thickBot="1" x14ac:dyDescent="0.25">
      <c r="A528" s="101" t="s">
        <v>536</v>
      </c>
      <c r="B528" s="559">
        <v>9</v>
      </c>
      <c r="C528" s="559"/>
      <c r="D528" s="565"/>
    </row>
    <row r="529" spans="1:8" ht="12.75" thickBot="1" x14ac:dyDescent="0.25">
      <c r="A529" s="101" t="s">
        <v>537</v>
      </c>
      <c r="B529" s="559">
        <v>99</v>
      </c>
      <c r="C529" s="559"/>
      <c r="D529" s="565"/>
    </row>
    <row r="530" spans="1:8" ht="12.75" thickBot="1" x14ac:dyDescent="0.25">
      <c r="A530" s="101" t="s">
        <v>538</v>
      </c>
      <c r="B530" s="560">
        <v>56</v>
      </c>
      <c r="C530" s="561"/>
      <c r="D530" s="565"/>
    </row>
    <row r="531" spans="1:8" ht="12.75" thickBot="1" x14ac:dyDescent="0.25">
      <c r="A531" s="101" t="s">
        <v>540</v>
      </c>
      <c r="B531" s="559">
        <v>50</v>
      </c>
      <c r="C531" s="559"/>
      <c r="D531" s="566"/>
    </row>
    <row r="532" spans="1:8" ht="12.75" thickBot="1" x14ac:dyDescent="0.25"/>
    <row r="533" spans="1:8" ht="12.75" thickBot="1" x14ac:dyDescent="0.25">
      <c r="A533" s="101" t="s">
        <v>523</v>
      </c>
      <c r="B533" s="101" t="s">
        <v>524</v>
      </c>
      <c r="C533" s="101" t="s">
        <v>1</v>
      </c>
      <c r="D533" s="101" t="s">
        <v>3</v>
      </c>
    </row>
    <row r="534" spans="1:8" ht="132.75" thickBot="1" x14ac:dyDescent="0.25">
      <c r="A534" s="110" t="s">
        <v>590</v>
      </c>
      <c r="B534" s="110" t="s">
        <v>526</v>
      </c>
      <c r="C534" s="110" t="s">
        <v>620</v>
      </c>
      <c r="D534" s="105" t="s">
        <v>621</v>
      </c>
    </row>
    <row r="535" spans="1:8" ht="12.75" thickBot="1" x14ac:dyDescent="0.25">
      <c r="A535" s="101" t="s">
        <v>528</v>
      </c>
      <c r="B535" s="561" t="s">
        <v>529</v>
      </c>
      <c r="C535" s="561"/>
      <c r="D535" s="564"/>
    </row>
    <row r="536" spans="1:8" ht="12.75" thickBot="1" x14ac:dyDescent="0.25">
      <c r="A536" s="101" t="s">
        <v>530</v>
      </c>
      <c r="B536" s="560">
        <v>1</v>
      </c>
      <c r="C536" s="561"/>
      <c r="D536" s="565"/>
    </row>
    <row r="537" spans="1:8" ht="12.75" thickBot="1" x14ac:dyDescent="0.25">
      <c r="A537" s="101" t="s">
        <v>532</v>
      </c>
      <c r="B537" s="561" t="s">
        <v>6</v>
      </c>
      <c r="C537" s="561"/>
      <c r="D537" s="565"/>
    </row>
    <row r="538" spans="1:8" ht="12.75" thickBot="1" x14ac:dyDescent="0.25">
      <c r="A538" s="101" t="s">
        <v>534</v>
      </c>
      <c r="B538" s="559">
        <v>985.26</v>
      </c>
      <c r="C538" s="559"/>
      <c r="D538" s="565"/>
    </row>
    <row r="539" spans="1:8" ht="12.75" thickBot="1" x14ac:dyDescent="0.25">
      <c r="A539" s="101" t="s">
        <v>535</v>
      </c>
      <c r="B539" s="559">
        <v>90</v>
      </c>
      <c r="C539" s="559"/>
      <c r="D539" s="565"/>
    </row>
    <row r="540" spans="1:8" ht="12.75" thickBot="1" x14ac:dyDescent="0.25">
      <c r="A540" s="101" t="s">
        <v>536</v>
      </c>
      <c r="B540" s="559">
        <v>9</v>
      </c>
      <c r="C540" s="559"/>
      <c r="D540" s="565"/>
    </row>
    <row r="541" spans="1:8" ht="12.75" thickBot="1" x14ac:dyDescent="0.25">
      <c r="A541" s="101" t="s">
        <v>537</v>
      </c>
      <c r="B541" s="559">
        <v>99</v>
      </c>
      <c r="C541" s="559"/>
      <c r="D541" s="565"/>
    </row>
    <row r="542" spans="1:8" ht="12.75" thickBot="1" x14ac:dyDescent="0.25">
      <c r="A542" s="101" t="s">
        <v>538</v>
      </c>
      <c r="B542" s="560">
        <v>84</v>
      </c>
      <c r="C542" s="561"/>
      <c r="D542" s="565"/>
    </row>
    <row r="543" spans="1:8" ht="12.75" thickBot="1" x14ac:dyDescent="0.25">
      <c r="A543" s="101" t="s">
        <v>540</v>
      </c>
      <c r="B543" s="559">
        <v>50</v>
      </c>
      <c r="C543" s="559"/>
      <c r="D543" s="566"/>
    </row>
    <row r="544" spans="1:8" s="116" customFormat="1" ht="12.75" thickBot="1" x14ac:dyDescent="0.25">
      <c r="A544" s="108"/>
      <c r="B544" s="108"/>
      <c r="C544" s="108"/>
      <c r="D544" s="108"/>
      <c r="H544" s="117"/>
    </row>
    <row r="545" spans="1:4" ht="12.75" thickBot="1" x14ac:dyDescent="0.25">
      <c r="A545" s="101" t="s">
        <v>523</v>
      </c>
      <c r="B545" s="101" t="s">
        <v>524</v>
      </c>
      <c r="C545" s="101" t="s">
        <v>1</v>
      </c>
      <c r="D545" s="101" t="s">
        <v>3</v>
      </c>
    </row>
    <row r="546" spans="1:4" ht="120.75" thickBot="1" x14ac:dyDescent="0.25">
      <c r="A546" s="110" t="s">
        <v>590</v>
      </c>
      <c r="B546" s="110" t="s">
        <v>526</v>
      </c>
      <c r="C546" s="110" t="s">
        <v>622</v>
      </c>
      <c r="D546" s="105" t="s">
        <v>623</v>
      </c>
    </row>
    <row r="547" spans="1:4" ht="12.75" thickBot="1" x14ac:dyDescent="0.25">
      <c r="A547" s="101" t="s">
        <v>528</v>
      </c>
      <c r="B547" s="561" t="s">
        <v>529</v>
      </c>
      <c r="C547" s="561"/>
      <c r="D547" s="564"/>
    </row>
    <row r="548" spans="1:4" ht="12.75" thickBot="1" x14ac:dyDescent="0.25">
      <c r="A548" s="101" t="s">
        <v>530</v>
      </c>
      <c r="B548" s="560">
        <v>1</v>
      </c>
      <c r="C548" s="561"/>
      <c r="D548" s="565"/>
    </row>
    <row r="549" spans="1:4" ht="12.75" thickBot="1" x14ac:dyDescent="0.25">
      <c r="A549" s="101" t="s">
        <v>532</v>
      </c>
      <c r="B549" s="561" t="s">
        <v>121</v>
      </c>
      <c r="C549" s="561"/>
      <c r="D549" s="565"/>
    </row>
    <row r="550" spans="1:4" ht="12.75" thickBot="1" x14ac:dyDescent="0.25">
      <c r="A550" s="101" t="s">
        <v>534</v>
      </c>
      <c r="B550" s="559">
        <v>399</v>
      </c>
      <c r="C550" s="559"/>
      <c r="D550" s="565"/>
    </row>
    <row r="551" spans="1:4" ht="12.75" thickBot="1" x14ac:dyDescent="0.25">
      <c r="A551" s="101" t="s">
        <v>535</v>
      </c>
      <c r="B551" s="559">
        <v>90</v>
      </c>
      <c r="C551" s="559"/>
      <c r="D551" s="565"/>
    </row>
    <row r="552" spans="1:4" ht="12.75" thickBot="1" x14ac:dyDescent="0.25">
      <c r="A552" s="101" t="s">
        <v>536</v>
      </c>
      <c r="B552" s="559">
        <v>9</v>
      </c>
      <c r="C552" s="559"/>
      <c r="D552" s="565"/>
    </row>
    <row r="553" spans="1:4" ht="12.75" thickBot="1" x14ac:dyDescent="0.25">
      <c r="A553" s="101" t="s">
        <v>537</v>
      </c>
      <c r="B553" s="559">
        <v>99</v>
      </c>
      <c r="C553" s="559"/>
      <c r="D553" s="565"/>
    </row>
    <row r="554" spans="1:4" ht="12.75" thickBot="1" x14ac:dyDescent="0.25">
      <c r="A554" s="101" t="s">
        <v>538</v>
      </c>
      <c r="B554" s="560">
        <v>28</v>
      </c>
      <c r="C554" s="561"/>
      <c r="D554" s="565"/>
    </row>
    <row r="555" spans="1:4" ht="12.75" thickBot="1" x14ac:dyDescent="0.25">
      <c r="A555" s="101" t="s">
        <v>540</v>
      </c>
      <c r="B555" s="559">
        <v>1</v>
      </c>
      <c r="C555" s="559"/>
      <c r="D555" s="566"/>
    </row>
    <row r="556" spans="1:4" ht="12.75" thickBot="1" x14ac:dyDescent="0.25"/>
    <row r="557" spans="1:4" ht="12.75" thickBot="1" x14ac:dyDescent="0.25">
      <c r="A557" s="101" t="s">
        <v>523</v>
      </c>
      <c r="B557" s="101" t="s">
        <v>524</v>
      </c>
      <c r="C557" s="101" t="s">
        <v>1</v>
      </c>
      <c r="D557" s="101" t="s">
        <v>3</v>
      </c>
    </row>
    <row r="558" spans="1:4" ht="84.75" thickBot="1" x14ac:dyDescent="0.25">
      <c r="A558" s="110" t="s">
        <v>590</v>
      </c>
      <c r="B558" s="110" t="s">
        <v>526</v>
      </c>
      <c r="C558" s="110" t="s">
        <v>624</v>
      </c>
      <c r="D558" s="105" t="s">
        <v>625</v>
      </c>
    </row>
    <row r="559" spans="1:4" ht="12.75" thickBot="1" x14ac:dyDescent="0.25">
      <c r="A559" s="101" t="s">
        <v>528</v>
      </c>
      <c r="B559" s="561" t="s">
        <v>529</v>
      </c>
      <c r="C559" s="561"/>
      <c r="D559" s="564"/>
    </row>
    <row r="560" spans="1:4" ht="12.75" thickBot="1" x14ac:dyDescent="0.25">
      <c r="A560" s="101" t="s">
        <v>530</v>
      </c>
      <c r="B560" s="560">
        <v>1</v>
      </c>
      <c r="C560" s="561"/>
      <c r="D560" s="565"/>
    </row>
    <row r="561" spans="1:4" ht="12.75" thickBot="1" x14ac:dyDescent="0.25">
      <c r="A561" s="101" t="s">
        <v>532</v>
      </c>
      <c r="B561" s="561" t="s">
        <v>121</v>
      </c>
      <c r="C561" s="561"/>
      <c r="D561" s="565"/>
    </row>
    <row r="562" spans="1:4" ht="12.75" thickBot="1" x14ac:dyDescent="0.25">
      <c r="A562" s="101" t="s">
        <v>534</v>
      </c>
      <c r="B562" s="559">
        <v>55.77</v>
      </c>
      <c r="C562" s="559"/>
      <c r="D562" s="565"/>
    </row>
    <row r="563" spans="1:4" ht="12.75" thickBot="1" x14ac:dyDescent="0.25">
      <c r="A563" s="101" t="s">
        <v>535</v>
      </c>
      <c r="B563" s="559">
        <v>90</v>
      </c>
      <c r="C563" s="559"/>
      <c r="D563" s="565"/>
    </row>
    <row r="564" spans="1:4" ht="12.75" thickBot="1" x14ac:dyDescent="0.25">
      <c r="A564" s="101" t="s">
        <v>536</v>
      </c>
      <c r="B564" s="559">
        <v>9</v>
      </c>
      <c r="C564" s="559"/>
      <c r="D564" s="565"/>
    </row>
    <row r="565" spans="1:4" ht="12.75" thickBot="1" x14ac:dyDescent="0.25">
      <c r="A565" s="101" t="s">
        <v>537</v>
      </c>
      <c r="B565" s="559">
        <v>99</v>
      </c>
      <c r="C565" s="559"/>
      <c r="D565" s="565"/>
    </row>
    <row r="566" spans="1:4" ht="12.75" thickBot="1" x14ac:dyDescent="0.25">
      <c r="A566" s="101" t="s">
        <v>538</v>
      </c>
      <c r="B566" s="560">
        <v>64</v>
      </c>
      <c r="C566" s="561"/>
      <c r="D566" s="565"/>
    </row>
    <row r="567" spans="1:4" ht="12.75" thickBot="1" x14ac:dyDescent="0.25">
      <c r="A567" s="101" t="s">
        <v>540</v>
      </c>
      <c r="B567" s="559">
        <v>25</v>
      </c>
      <c r="C567" s="559"/>
      <c r="D567" s="566"/>
    </row>
    <row r="568" spans="1:4" ht="12.75" thickBot="1" x14ac:dyDescent="0.25"/>
    <row r="569" spans="1:4" ht="12.75" thickBot="1" x14ac:dyDescent="0.25">
      <c r="A569" s="101" t="s">
        <v>523</v>
      </c>
      <c r="B569" s="101" t="s">
        <v>524</v>
      </c>
      <c r="C569" s="101" t="s">
        <v>1</v>
      </c>
      <c r="D569" s="101" t="s">
        <v>3</v>
      </c>
    </row>
    <row r="570" spans="1:4" ht="120.75" thickBot="1" x14ac:dyDescent="0.25">
      <c r="A570" s="110" t="s">
        <v>590</v>
      </c>
      <c r="B570" s="110" t="s">
        <v>526</v>
      </c>
      <c r="C570" s="110" t="s">
        <v>626</v>
      </c>
      <c r="D570" s="105" t="s">
        <v>627</v>
      </c>
    </row>
    <row r="571" spans="1:4" ht="12.75" thickBot="1" x14ac:dyDescent="0.25">
      <c r="A571" s="101" t="s">
        <v>528</v>
      </c>
      <c r="B571" s="561" t="s">
        <v>529</v>
      </c>
      <c r="C571" s="561"/>
      <c r="D571" s="564"/>
    </row>
    <row r="572" spans="1:4" ht="12.75" thickBot="1" x14ac:dyDescent="0.25">
      <c r="A572" s="101" t="s">
        <v>530</v>
      </c>
      <c r="B572" s="560">
        <v>2</v>
      </c>
      <c r="C572" s="561"/>
      <c r="D572" s="565"/>
    </row>
    <row r="573" spans="1:4" ht="12.75" thickBot="1" x14ac:dyDescent="0.25">
      <c r="A573" s="101" t="s">
        <v>532</v>
      </c>
      <c r="B573" s="561" t="s">
        <v>6</v>
      </c>
      <c r="C573" s="561"/>
      <c r="D573" s="565"/>
    </row>
    <row r="574" spans="1:4" ht="12.75" thickBot="1" x14ac:dyDescent="0.25">
      <c r="A574" s="101" t="s">
        <v>534</v>
      </c>
      <c r="B574" s="559">
        <v>56.58</v>
      </c>
      <c r="C574" s="559"/>
      <c r="D574" s="565"/>
    </row>
    <row r="575" spans="1:4" ht="12.75" thickBot="1" x14ac:dyDescent="0.25">
      <c r="A575" s="101" t="s">
        <v>535</v>
      </c>
      <c r="B575" s="559">
        <v>90</v>
      </c>
      <c r="C575" s="559"/>
      <c r="D575" s="565"/>
    </row>
    <row r="576" spans="1:4" ht="12.75" thickBot="1" x14ac:dyDescent="0.25">
      <c r="A576" s="101" t="s">
        <v>536</v>
      </c>
      <c r="B576" s="559">
        <v>9</v>
      </c>
      <c r="C576" s="559"/>
      <c r="D576" s="565"/>
    </row>
    <row r="577" spans="1:4" ht="12.75" thickBot="1" x14ac:dyDescent="0.25">
      <c r="A577" s="101" t="s">
        <v>537</v>
      </c>
      <c r="B577" s="559">
        <v>99</v>
      </c>
      <c r="C577" s="559"/>
      <c r="D577" s="565"/>
    </row>
    <row r="578" spans="1:4" ht="12.75" thickBot="1" x14ac:dyDescent="0.25">
      <c r="A578" s="101" t="s">
        <v>538</v>
      </c>
      <c r="B578" s="560">
        <v>64</v>
      </c>
      <c r="C578" s="561"/>
      <c r="D578" s="565"/>
    </row>
    <row r="579" spans="1:4" ht="12.75" thickBot="1" x14ac:dyDescent="0.25">
      <c r="A579" s="101" t="s">
        <v>540</v>
      </c>
      <c r="B579" s="559">
        <v>10</v>
      </c>
      <c r="C579" s="559"/>
      <c r="D579" s="566"/>
    </row>
    <row r="580" spans="1:4" ht="12.75" thickBot="1" x14ac:dyDescent="0.25"/>
    <row r="581" spans="1:4" ht="12.75" thickBot="1" x14ac:dyDescent="0.25">
      <c r="A581" s="101" t="s">
        <v>523</v>
      </c>
      <c r="B581" s="101" t="s">
        <v>524</v>
      </c>
      <c r="C581" s="101" t="s">
        <v>1</v>
      </c>
      <c r="D581" s="101" t="s">
        <v>3</v>
      </c>
    </row>
    <row r="582" spans="1:4" ht="96.75" thickBot="1" x14ac:dyDescent="0.25">
      <c r="A582" s="110" t="s">
        <v>590</v>
      </c>
      <c r="B582" s="110" t="s">
        <v>526</v>
      </c>
      <c r="C582" s="110" t="s">
        <v>628</v>
      </c>
      <c r="D582" s="105" t="s">
        <v>629</v>
      </c>
    </row>
    <row r="583" spans="1:4" ht="12.75" thickBot="1" x14ac:dyDescent="0.25">
      <c r="A583" s="101" t="s">
        <v>528</v>
      </c>
      <c r="B583" s="561" t="s">
        <v>529</v>
      </c>
      <c r="C583" s="561"/>
      <c r="D583" s="564"/>
    </row>
    <row r="584" spans="1:4" ht="12.75" thickBot="1" x14ac:dyDescent="0.25">
      <c r="A584" s="101" t="s">
        <v>530</v>
      </c>
      <c r="B584" s="560">
        <v>2</v>
      </c>
      <c r="C584" s="561"/>
      <c r="D584" s="565"/>
    </row>
    <row r="585" spans="1:4" ht="12.75" thickBot="1" x14ac:dyDescent="0.25">
      <c r="A585" s="101" t="s">
        <v>532</v>
      </c>
      <c r="B585" s="561" t="s">
        <v>6</v>
      </c>
      <c r="C585" s="561"/>
      <c r="D585" s="565"/>
    </row>
    <row r="586" spans="1:4" ht="12.75" thickBot="1" x14ac:dyDescent="0.25">
      <c r="A586" s="101" t="s">
        <v>534</v>
      </c>
      <c r="B586" s="559">
        <v>56.06</v>
      </c>
      <c r="C586" s="559"/>
      <c r="D586" s="565"/>
    </row>
    <row r="587" spans="1:4" ht="12.75" thickBot="1" x14ac:dyDescent="0.25">
      <c r="A587" s="101" t="s">
        <v>535</v>
      </c>
      <c r="B587" s="559">
        <v>90</v>
      </c>
      <c r="C587" s="559"/>
      <c r="D587" s="565"/>
    </row>
    <row r="588" spans="1:4" ht="12.75" thickBot="1" x14ac:dyDescent="0.25">
      <c r="A588" s="101" t="s">
        <v>536</v>
      </c>
      <c r="B588" s="559">
        <v>9</v>
      </c>
      <c r="C588" s="559"/>
      <c r="D588" s="565"/>
    </row>
    <row r="589" spans="1:4" ht="12.75" thickBot="1" x14ac:dyDescent="0.25">
      <c r="A589" s="101" t="s">
        <v>537</v>
      </c>
      <c r="B589" s="559">
        <v>99</v>
      </c>
      <c r="C589" s="559"/>
      <c r="D589" s="565"/>
    </row>
    <row r="590" spans="1:4" ht="12.75" thickBot="1" x14ac:dyDescent="0.25">
      <c r="A590" s="101" t="s">
        <v>538</v>
      </c>
      <c r="B590" s="560">
        <v>64</v>
      </c>
      <c r="C590" s="561"/>
      <c r="D590" s="565"/>
    </row>
    <row r="591" spans="1:4" ht="12.75" thickBot="1" x14ac:dyDescent="0.25">
      <c r="A591" s="101" t="s">
        <v>540</v>
      </c>
      <c r="B591" s="559">
        <v>25</v>
      </c>
      <c r="C591" s="559"/>
      <c r="D591" s="566"/>
    </row>
    <row r="592" spans="1:4" ht="12.75" thickBot="1" x14ac:dyDescent="0.25"/>
    <row r="593" spans="1:4" ht="12.75" thickBot="1" x14ac:dyDescent="0.25">
      <c r="A593" s="101" t="s">
        <v>523</v>
      </c>
      <c r="B593" s="101" t="s">
        <v>524</v>
      </c>
      <c r="C593" s="101" t="s">
        <v>1</v>
      </c>
      <c r="D593" s="101" t="s">
        <v>3</v>
      </c>
    </row>
    <row r="594" spans="1:4" ht="84.75" thickBot="1" x14ac:dyDescent="0.25">
      <c r="A594" s="110" t="s">
        <v>630</v>
      </c>
      <c r="B594" s="110" t="s">
        <v>526</v>
      </c>
      <c r="C594" s="110" t="s">
        <v>631</v>
      </c>
      <c r="D594" s="105" t="s">
        <v>632</v>
      </c>
    </row>
    <row r="595" spans="1:4" ht="12.75" thickBot="1" x14ac:dyDescent="0.25">
      <c r="A595" s="101" t="s">
        <v>528</v>
      </c>
      <c r="B595" s="561" t="s">
        <v>529</v>
      </c>
      <c r="C595" s="561"/>
      <c r="D595" s="564"/>
    </row>
    <row r="596" spans="1:4" ht="12.75" thickBot="1" x14ac:dyDescent="0.25">
      <c r="A596" s="101" t="s">
        <v>530</v>
      </c>
      <c r="B596" s="560">
        <v>1</v>
      </c>
      <c r="C596" s="561"/>
      <c r="D596" s="565"/>
    </row>
    <row r="597" spans="1:4" ht="12.75" thickBot="1" x14ac:dyDescent="0.25">
      <c r="A597" s="101" t="s">
        <v>532</v>
      </c>
      <c r="B597" s="561" t="s">
        <v>33</v>
      </c>
      <c r="C597" s="561"/>
      <c r="D597" s="565"/>
    </row>
    <row r="598" spans="1:4" ht="12.75" thickBot="1" x14ac:dyDescent="0.25">
      <c r="A598" s="101" t="s">
        <v>534</v>
      </c>
      <c r="B598" s="559">
        <v>255.94</v>
      </c>
      <c r="C598" s="559"/>
      <c r="D598" s="565"/>
    </row>
    <row r="599" spans="1:4" ht="12.75" thickBot="1" x14ac:dyDescent="0.25">
      <c r="A599" s="101" t="s">
        <v>535</v>
      </c>
      <c r="B599" s="559">
        <v>90</v>
      </c>
      <c r="C599" s="559"/>
      <c r="D599" s="565"/>
    </row>
    <row r="600" spans="1:4" ht="12.75" thickBot="1" x14ac:dyDescent="0.25">
      <c r="A600" s="101" t="s">
        <v>536</v>
      </c>
      <c r="B600" s="559">
        <v>9</v>
      </c>
      <c r="C600" s="559"/>
      <c r="D600" s="565"/>
    </row>
    <row r="601" spans="1:4" ht="12.75" thickBot="1" x14ac:dyDescent="0.25">
      <c r="A601" s="101" t="s">
        <v>537</v>
      </c>
      <c r="B601" s="559">
        <v>99</v>
      </c>
      <c r="C601" s="559"/>
      <c r="D601" s="565"/>
    </row>
    <row r="602" spans="1:4" ht="12.75" thickBot="1" x14ac:dyDescent="0.25">
      <c r="A602" s="101" t="s">
        <v>538</v>
      </c>
      <c r="B602" s="560">
        <v>56</v>
      </c>
      <c r="C602" s="561"/>
      <c r="D602" s="565"/>
    </row>
    <row r="603" spans="1:4" ht="12.75" thickBot="1" x14ac:dyDescent="0.25">
      <c r="A603" s="101" t="s">
        <v>540</v>
      </c>
      <c r="B603" s="559">
        <v>25</v>
      </c>
      <c r="C603" s="559"/>
      <c r="D603" s="566"/>
    </row>
    <row r="604" spans="1:4" ht="12.75" thickBot="1" x14ac:dyDescent="0.25"/>
    <row r="605" spans="1:4" ht="12.75" thickBot="1" x14ac:dyDescent="0.25">
      <c r="A605" s="101" t="s">
        <v>523</v>
      </c>
      <c r="B605" s="101" t="s">
        <v>524</v>
      </c>
      <c r="C605" s="101" t="s">
        <v>1</v>
      </c>
      <c r="D605" s="101" t="s">
        <v>3</v>
      </c>
    </row>
    <row r="606" spans="1:4" ht="132.75" thickBot="1" x14ac:dyDescent="0.25">
      <c r="A606" s="110" t="s">
        <v>630</v>
      </c>
      <c r="B606" s="110" t="s">
        <v>526</v>
      </c>
      <c r="C606" s="110" t="s">
        <v>633</v>
      </c>
      <c r="D606" s="105" t="s">
        <v>634</v>
      </c>
    </row>
    <row r="607" spans="1:4" ht="12.75" thickBot="1" x14ac:dyDescent="0.25">
      <c r="A607" s="101" t="s">
        <v>528</v>
      </c>
      <c r="B607" s="561" t="s">
        <v>529</v>
      </c>
      <c r="C607" s="561"/>
      <c r="D607" s="564"/>
    </row>
    <row r="608" spans="1:4" ht="12.75" thickBot="1" x14ac:dyDescent="0.25">
      <c r="A608" s="101" t="s">
        <v>530</v>
      </c>
      <c r="B608" s="560">
        <v>1</v>
      </c>
      <c r="C608" s="561"/>
      <c r="D608" s="565"/>
    </row>
    <row r="609" spans="1:4" ht="12.75" thickBot="1" x14ac:dyDescent="0.25">
      <c r="A609" s="101" t="s">
        <v>532</v>
      </c>
      <c r="B609" s="561" t="s">
        <v>33</v>
      </c>
      <c r="C609" s="561"/>
      <c r="D609" s="565"/>
    </row>
    <row r="610" spans="1:4" ht="12.75" thickBot="1" x14ac:dyDescent="0.25">
      <c r="A610" s="101" t="s">
        <v>534</v>
      </c>
      <c r="B610" s="559">
        <v>326.60000000000002</v>
      </c>
      <c r="C610" s="559"/>
      <c r="D610" s="565"/>
    </row>
    <row r="611" spans="1:4" ht="12.75" thickBot="1" x14ac:dyDescent="0.25">
      <c r="A611" s="101" t="s">
        <v>535</v>
      </c>
      <c r="B611" s="559">
        <v>90</v>
      </c>
      <c r="C611" s="559"/>
      <c r="D611" s="565"/>
    </row>
    <row r="612" spans="1:4" ht="12.75" thickBot="1" x14ac:dyDescent="0.25">
      <c r="A612" s="101" t="s">
        <v>536</v>
      </c>
      <c r="B612" s="559">
        <v>9</v>
      </c>
      <c r="C612" s="559"/>
      <c r="D612" s="565"/>
    </row>
    <row r="613" spans="1:4" ht="12.75" thickBot="1" x14ac:dyDescent="0.25">
      <c r="A613" s="101" t="s">
        <v>537</v>
      </c>
      <c r="B613" s="559">
        <v>99</v>
      </c>
      <c r="C613" s="559"/>
      <c r="D613" s="565"/>
    </row>
    <row r="614" spans="1:4" ht="12.75" thickBot="1" x14ac:dyDescent="0.25">
      <c r="A614" s="101" t="s">
        <v>538</v>
      </c>
      <c r="B614" s="560">
        <v>56</v>
      </c>
      <c r="C614" s="561"/>
      <c r="D614" s="565"/>
    </row>
    <row r="615" spans="1:4" ht="12.75" thickBot="1" x14ac:dyDescent="0.25">
      <c r="A615" s="101" t="s">
        <v>540</v>
      </c>
      <c r="B615" s="559">
        <v>50</v>
      </c>
      <c r="C615" s="559"/>
      <c r="D615" s="566"/>
    </row>
    <row r="616" spans="1:4" ht="12.75" thickBot="1" x14ac:dyDescent="0.25"/>
    <row r="617" spans="1:4" ht="12.75" thickBot="1" x14ac:dyDescent="0.25">
      <c r="A617" s="101" t="s">
        <v>523</v>
      </c>
      <c r="B617" s="101" t="s">
        <v>524</v>
      </c>
      <c r="C617" s="101" t="s">
        <v>1</v>
      </c>
      <c r="D617" s="101" t="s">
        <v>3</v>
      </c>
    </row>
    <row r="618" spans="1:4" ht="132.75" thickBot="1" x14ac:dyDescent="0.25">
      <c r="A618" s="110" t="s">
        <v>630</v>
      </c>
      <c r="B618" s="110" t="s">
        <v>526</v>
      </c>
      <c r="C618" s="110" t="s">
        <v>635</v>
      </c>
      <c r="D618" s="105" t="s">
        <v>636</v>
      </c>
    </row>
    <row r="619" spans="1:4" ht="12.75" thickBot="1" x14ac:dyDescent="0.25">
      <c r="A619" s="101" t="s">
        <v>528</v>
      </c>
      <c r="B619" s="561" t="s">
        <v>529</v>
      </c>
      <c r="C619" s="561"/>
      <c r="D619" s="564"/>
    </row>
    <row r="620" spans="1:4" ht="12.75" thickBot="1" x14ac:dyDescent="0.25">
      <c r="A620" s="101" t="s">
        <v>530</v>
      </c>
      <c r="B620" s="560">
        <v>1</v>
      </c>
      <c r="C620" s="561"/>
      <c r="D620" s="565"/>
    </row>
    <row r="621" spans="1:4" ht="12.75" thickBot="1" x14ac:dyDescent="0.25">
      <c r="A621" s="101" t="s">
        <v>532</v>
      </c>
      <c r="B621" s="561" t="s">
        <v>33</v>
      </c>
      <c r="C621" s="561"/>
      <c r="D621" s="565"/>
    </row>
    <row r="622" spans="1:4" ht="12.75" thickBot="1" x14ac:dyDescent="0.25">
      <c r="A622" s="101" t="s">
        <v>534</v>
      </c>
      <c r="B622" s="559">
        <v>283.47000000000003</v>
      </c>
      <c r="C622" s="559"/>
      <c r="D622" s="565"/>
    </row>
    <row r="623" spans="1:4" ht="12.75" thickBot="1" x14ac:dyDescent="0.25">
      <c r="A623" s="101" t="s">
        <v>535</v>
      </c>
      <c r="B623" s="559">
        <v>90</v>
      </c>
      <c r="C623" s="559"/>
      <c r="D623" s="565"/>
    </row>
    <row r="624" spans="1:4" ht="12.75" thickBot="1" x14ac:dyDescent="0.25">
      <c r="A624" s="101" t="s">
        <v>536</v>
      </c>
      <c r="B624" s="559">
        <v>9</v>
      </c>
      <c r="C624" s="559"/>
      <c r="D624" s="565"/>
    </row>
    <row r="625" spans="1:4" ht="12.75" thickBot="1" x14ac:dyDescent="0.25">
      <c r="A625" s="101" t="s">
        <v>537</v>
      </c>
      <c r="B625" s="559">
        <v>99</v>
      </c>
      <c r="C625" s="559"/>
      <c r="D625" s="565"/>
    </row>
    <row r="626" spans="1:4" ht="12.75" thickBot="1" x14ac:dyDescent="0.25">
      <c r="A626" s="101" t="s">
        <v>538</v>
      </c>
      <c r="B626" s="560">
        <v>56</v>
      </c>
      <c r="C626" s="561"/>
      <c r="D626" s="565"/>
    </row>
    <row r="627" spans="1:4" ht="12.75" thickBot="1" x14ac:dyDescent="0.25">
      <c r="A627" s="101" t="s">
        <v>540</v>
      </c>
      <c r="B627" s="559">
        <v>50</v>
      </c>
      <c r="C627" s="559"/>
      <c r="D627" s="566"/>
    </row>
    <row r="628" spans="1:4" ht="12.75" thickBot="1" x14ac:dyDescent="0.25"/>
    <row r="629" spans="1:4" ht="12.75" thickBot="1" x14ac:dyDescent="0.25">
      <c r="A629" s="101" t="s">
        <v>523</v>
      </c>
      <c r="B629" s="101" t="s">
        <v>524</v>
      </c>
      <c r="C629" s="101" t="s">
        <v>1</v>
      </c>
      <c r="D629" s="101" t="s">
        <v>3</v>
      </c>
    </row>
    <row r="630" spans="1:4" ht="36.75" thickBot="1" x14ac:dyDescent="0.25">
      <c r="A630" s="110" t="s">
        <v>630</v>
      </c>
      <c r="B630" s="110" t="s">
        <v>526</v>
      </c>
      <c r="C630" s="110" t="s">
        <v>637</v>
      </c>
      <c r="D630" s="105" t="s">
        <v>638</v>
      </c>
    </row>
    <row r="631" spans="1:4" ht="12.75" thickBot="1" x14ac:dyDescent="0.25">
      <c r="A631" s="101" t="s">
        <v>528</v>
      </c>
      <c r="B631" s="561" t="s">
        <v>529</v>
      </c>
      <c r="C631" s="561"/>
      <c r="D631" s="564" t="s">
        <v>639</v>
      </c>
    </row>
    <row r="632" spans="1:4" ht="12.75" thickBot="1" x14ac:dyDescent="0.25">
      <c r="A632" s="101" t="s">
        <v>530</v>
      </c>
      <c r="B632" s="560">
        <v>1</v>
      </c>
      <c r="C632" s="561"/>
      <c r="D632" s="565"/>
    </row>
    <row r="633" spans="1:4" ht="12.75" thickBot="1" x14ac:dyDescent="0.25">
      <c r="A633" s="101" t="s">
        <v>532</v>
      </c>
      <c r="B633" s="561" t="s">
        <v>33</v>
      </c>
      <c r="C633" s="561"/>
      <c r="D633" s="565"/>
    </row>
    <row r="634" spans="1:4" ht="12.75" thickBot="1" x14ac:dyDescent="0.25">
      <c r="A634" s="101" t="s">
        <v>534</v>
      </c>
      <c r="B634" s="559">
        <v>351.32</v>
      </c>
      <c r="C634" s="559"/>
      <c r="D634" s="565"/>
    </row>
    <row r="635" spans="1:4" ht="12.75" thickBot="1" x14ac:dyDescent="0.25">
      <c r="A635" s="101" t="s">
        <v>535</v>
      </c>
      <c r="B635" s="559">
        <v>90</v>
      </c>
      <c r="C635" s="559"/>
      <c r="D635" s="565"/>
    </row>
    <row r="636" spans="1:4" ht="12.75" thickBot="1" x14ac:dyDescent="0.25">
      <c r="A636" s="101" t="s">
        <v>536</v>
      </c>
      <c r="B636" s="559">
        <v>9</v>
      </c>
      <c r="C636" s="559"/>
      <c r="D636" s="565"/>
    </row>
    <row r="637" spans="1:4" ht="12.75" thickBot="1" x14ac:dyDescent="0.25">
      <c r="A637" s="101" t="s">
        <v>537</v>
      </c>
      <c r="B637" s="559">
        <v>99</v>
      </c>
      <c r="C637" s="559"/>
      <c r="D637" s="565"/>
    </row>
    <row r="638" spans="1:4" ht="12.75" thickBot="1" x14ac:dyDescent="0.25">
      <c r="A638" s="101" t="s">
        <v>551</v>
      </c>
      <c r="B638" s="561"/>
      <c r="C638" s="561"/>
      <c r="D638" s="565"/>
    </row>
    <row r="639" spans="1:4" ht="12.75" thickBot="1" x14ac:dyDescent="0.25">
      <c r="A639" s="101" t="s">
        <v>538</v>
      </c>
      <c r="B639" s="560">
        <v>56</v>
      </c>
      <c r="C639" s="561"/>
      <c r="D639" s="565"/>
    </row>
    <row r="640" spans="1:4" ht="12.75" thickBot="1" x14ac:dyDescent="0.25">
      <c r="A640" s="101" t="s">
        <v>540</v>
      </c>
      <c r="B640" s="559">
        <v>50</v>
      </c>
      <c r="C640" s="559"/>
      <c r="D640" s="566"/>
    </row>
    <row r="641" spans="1:4" ht="12.75" thickBot="1" x14ac:dyDescent="0.25"/>
    <row r="642" spans="1:4" ht="12.75" thickBot="1" x14ac:dyDescent="0.25">
      <c r="A642" s="101" t="s">
        <v>523</v>
      </c>
      <c r="B642" s="101" t="s">
        <v>524</v>
      </c>
      <c r="C642" s="101" t="s">
        <v>1</v>
      </c>
      <c r="D642" s="101" t="s">
        <v>3</v>
      </c>
    </row>
    <row r="643" spans="1:4" ht="48.75" thickBot="1" x14ac:dyDescent="0.25">
      <c r="A643" s="110" t="s">
        <v>630</v>
      </c>
      <c r="B643" s="110" t="s">
        <v>526</v>
      </c>
      <c r="C643" s="110" t="s">
        <v>640</v>
      </c>
      <c r="D643" s="105" t="s">
        <v>641</v>
      </c>
    </row>
    <row r="644" spans="1:4" ht="12.75" thickBot="1" x14ac:dyDescent="0.25">
      <c r="A644" s="101" t="s">
        <v>528</v>
      </c>
      <c r="B644" s="561" t="s">
        <v>529</v>
      </c>
      <c r="C644" s="561"/>
      <c r="D644" s="564" t="s">
        <v>639</v>
      </c>
    </row>
    <row r="645" spans="1:4" ht="12.75" thickBot="1" x14ac:dyDescent="0.25">
      <c r="A645" s="101" t="s">
        <v>530</v>
      </c>
      <c r="B645" s="560">
        <v>1</v>
      </c>
      <c r="C645" s="561"/>
      <c r="D645" s="565"/>
    </row>
    <row r="646" spans="1:4" ht="12.75" thickBot="1" x14ac:dyDescent="0.25">
      <c r="A646" s="101" t="s">
        <v>532</v>
      </c>
      <c r="B646" s="561" t="s">
        <v>33</v>
      </c>
      <c r="C646" s="561"/>
      <c r="D646" s="565"/>
    </row>
    <row r="647" spans="1:4" ht="12.75" thickBot="1" x14ac:dyDescent="0.25">
      <c r="A647" s="101" t="s">
        <v>534</v>
      </c>
      <c r="B647" s="559">
        <v>351.32</v>
      </c>
      <c r="C647" s="559"/>
      <c r="D647" s="565"/>
    </row>
    <row r="648" spans="1:4" ht="12.75" thickBot="1" x14ac:dyDescent="0.25">
      <c r="A648" s="101" t="s">
        <v>535</v>
      </c>
      <c r="B648" s="559">
        <v>90</v>
      </c>
      <c r="C648" s="559"/>
      <c r="D648" s="565"/>
    </row>
    <row r="649" spans="1:4" ht="12.75" thickBot="1" x14ac:dyDescent="0.25">
      <c r="A649" s="101" t="s">
        <v>536</v>
      </c>
      <c r="B649" s="559">
        <v>9</v>
      </c>
      <c r="C649" s="559"/>
      <c r="D649" s="565"/>
    </row>
    <row r="650" spans="1:4" ht="12.75" thickBot="1" x14ac:dyDescent="0.25">
      <c r="A650" s="101" t="s">
        <v>537</v>
      </c>
      <c r="B650" s="559">
        <v>99</v>
      </c>
      <c r="C650" s="559"/>
      <c r="D650" s="565"/>
    </row>
    <row r="651" spans="1:4" ht="12.75" thickBot="1" x14ac:dyDescent="0.25">
      <c r="A651" s="101" t="s">
        <v>538</v>
      </c>
      <c r="B651" s="560">
        <v>84</v>
      </c>
      <c r="C651" s="561"/>
      <c r="D651" s="565"/>
    </row>
    <row r="652" spans="1:4" ht="12.75" thickBot="1" x14ac:dyDescent="0.25">
      <c r="A652" s="101" t="s">
        <v>540</v>
      </c>
      <c r="B652" s="559">
        <v>50</v>
      </c>
      <c r="C652" s="559"/>
      <c r="D652" s="566"/>
    </row>
    <row r="653" spans="1:4" ht="12.75" thickBot="1" x14ac:dyDescent="0.25">
      <c r="A653" s="116"/>
      <c r="B653" s="116"/>
      <c r="C653" s="116"/>
      <c r="D653" s="116"/>
    </row>
    <row r="654" spans="1:4" ht="12.75" thickBot="1" x14ac:dyDescent="0.25">
      <c r="A654" s="101" t="s">
        <v>523</v>
      </c>
      <c r="B654" s="101" t="s">
        <v>524</v>
      </c>
      <c r="C654" s="101" t="s">
        <v>1</v>
      </c>
      <c r="D654" s="101" t="s">
        <v>3</v>
      </c>
    </row>
    <row r="655" spans="1:4" ht="120.75" thickBot="1" x14ac:dyDescent="0.25">
      <c r="A655" s="110" t="s">
        <v>630</v>
      </c>
      <c r="B655" s="110" t="s">
        <v>526</v>
      </c>
      <c r="C655" s="110" t="s">
        <v>642</v>
      </c>
      <c r="D655" s="105" t="s">
        <v>643</v>
      </c>
    </row>
    <row r="656" spans="1:4" ht="12.75" thickBot="1" x14ac:dyDescent="0.25">
      <c r="A656" s="101" t="s">
        <v>528</v>
      </c>
      <c r="B656" s="561" t="s">
        <v>529</v>
      </c>
      <c r="C656" s="561"/>
      <c r="D656" s="564"/>
    </row>
    <row r="657" spans="1:4" ht="12.75" thickBot="1" x14ac:dyDescent="0.25">
      <c r="A657" s="101" t="s">
        <v>530</v>
      </c>
      <c r="B657" s="560">
        <v>1</v>
      </c>
      <c r="C657" s="561"/>
      <c r="D657" s="565"/>
    </row>
    <row r="658" spans="1:4" ht="12.75" thickBot="1" x14ac:dyDescent="0.25">
      <c r="A658" s="101" t="s">
        <v>532</v>
      </c>
      <c r="B658" s="561" t="s">
        <v>33</v>
      </c>
      <c r="C658" s="561"/>
      <c r="D658" s="565"/>
    </row>
    <row r="659" spans="1:4" ht="12.75" thickBot="1" x14ac:dyDescent="0.25">
      <c r="A659" s="101" t="s">
        <v>534</v>
      </c>
      <c r="B659" s="559">
        <v>243.39</v>
      </c>
      <c r="C659" s="559"/>
      <c r="D659" s="565"/>
    </row>
    <row r="660" spans="1:4" ht="12.75" thickBot="1" x14ac:dyDescent="0.25">
      <c r="A660" s="101" t="s">
        <v>535</v>
      </c>
      <c r="B660" s="559">
        <v>90</v>
      </c>
      <c r="C660" s="559"/>
      <c r="D660" s="565"/>
    </row>
    <row r="661" spans="1:4" ht="12.75" thickBot="1" x14ac:dyDescent="0.25">
      <c r="A661" s="101" t="s">
        <v>536</v>
      </c>
      <c r="B661" s="559">
        <v>9</v>
      </c>
      <c r="C661" s="559"/>
      <c r="D661" s="565"/>
    </row>
    <row r="662" spans="1:4" ht="12.75" thickBot="1" x14ac:dyDescent="0.25">
      <c r="A662" s="101" t="s">
        <v>537</v>
      </c>
      <c r="B662" s="559">
        <v>99</v>
      </c>
      <c r="C662" s="559"/>
      <c r="D662" s="565"/>
    </row>
    <row r="663" spans="1:4" ht="12.75" thickBot="1" x14ac:dyDescent="0.25">
      <c r="A663" s="101" t="s">
        <v>538</v>
      </c>
      <c r="B663" s="560">
        <v>21</v>
      </c>
      <c r="C663" s="561"/>
      <c r="D663" s="565"/>
    </row>
    <row r="664" spans="1:4" ht="12.75" thickBot="1" x14ac:dyDescent="0.25">
      <c r="A664" s="101" t="s">
        <v>540</v>
      </c>
      <c r="B664" s="559">
        <v>1</v>
      </c>
      <c r="C664" s="559"/>
      <c r="D664" s="566"/>
    </row>
    <row r="665" spans="1:4" ht="12.75" thickBot="1" x14ac:dyDescent="0.25"/>
    <row r="666" spans="1:4" ht="12.75" thickBot="1" x14ac:dyDescent="0.25">
      <c r="A666" s="101" t="s">
        <v>523</v>
      </c>
      <c r="B666" s="101" t="s">
        <v>524</v>
      </c>
      <c r="C666" s="101" t="s">
        <v>1</v>
      </c>
      <c r="D666" s="101" t="s">
        <v>3</v>
      </c>
    </row>
    <row r="667" spans="1:4" ht="48.75" thickBot="1" x14ac:dyDescent="0.25">
      <c r="A667" s="110" t="s">
        <v>630</v>
      </c>
      <c r="B667" s="110" t="s">
        <v>526</v>
      </c>
      <c r="C667" s="110" t="s">
        <v>196</v>
      </c>
      <c r="D667" s="105" t="s">
        <v>197</v>
      </c>
    </row>
    <row r="668" spans="1:4" ht="12.75" thickBot="1" x14ac:dyDescent="0.25">
      <c r="A668" s="101" t="s">
        <v>528</v>
      </c>
      <c r="B668" s="561" t="s">
        <v>529</v>
      </c>
      <c r="C668" s="561"/>
      <c r="D668" s="564"/>
    </row>
    <row r="669" spans="1:4" ht="12.75" thickBot="1" x14ac:dyDescent="0.25">
      <c r="A669" s="101" t="s">
        <v>530</v>
      </c>
      <c r="B669" s="560">
        <v>1</v>
      </c>
      <c r="C669" s="561"/>
      <c r="D669" s="565"/>
    </row>
    <row r="670" spans="1:4" ht="12.75" thickBot="1" x14ac:dyDescent="0.25">
      <c r="A670" s="101" t="s">
        <v>532</v>
      </c>
      <c r="B670" s="561" t="s">
        <v>33</v>
      </c>
      <c r="C670" s="561"/>
      <c r="D670" s="565"/>
    </row>
    <row r="671" spans="1:4" ht="12.75" thickBot="1" x14ac:dyDescent="0.25">
      <c r="A671" s="101" t="s">
        <v>534</v>
      </c>
      <c r="B671" s="559">
        <v>186.3</v>
      </c>
      <c r="C671" s="559"/>
      <c r="D671" s="565"/>
    </row>
    <row r="672" spans="1:4" ht="12.75" thickBot="1" x14ac:dyDescent="0.25">
      <c r="A672" s="101" t="s">
        <v>535</v>
      </c>
      <c r="B672" s="559">
        <v>90</v>
      </c>
      <c r="C672" s="559"/>
      <c r="D672" s="565"/>
    </row>
    <row r="673" spans="1:4" ht="12.75" thickBot="1" x14ac:dyDescent="0.25">
      <c r="A673" s="101" t="s">
        <v>536</v>
      </c>
      <c r="B673" s="559">
        <v>9</v>
      </c>
      <c r="C673" s="559"/>
      <c r="D673" s="565"/>
    </row>
    <row r="674" spans="1:4" ht="12.75" thickBot="1" x14ac:dyDescent="0.25">
      <c r="A674" s="101" t="s">
        <v>537</v>
      </c>
      <c r="B674" s="559">
        <v>99</v>
      </c>
      <c r="C674" s="559"/>
      <c r="D674" s="565"/>
    </row>
    <row r="675" spans="1:4" ht="12.75" thickBot="1" x14ac:dyDescent="0.25">
      <c r="A675" s="101" t="s">
        <v>538</v>
      </c>
      <c r="B675" s="560">
        <v>56</v>
      </c>
      <c r="C675" s="561"/>
      <c r="D675" s="565"/>
    </row>
    <row r="676" spans="1:4" ht="12.75" thickBot="1" x14ac:dyDescent="0.25">
      <c r="A676" s="101" t="s">
        <v>540</v>
      </c>
      <c r="B676" s="559">
        <v>50</v>
      </c>
      <c r="C676" s="559"/>
      <c r="D676" s="566"/>
    </row>
    <row r="677" spans="1:4" ht="12.75" thickBot="1" x14ac:dyDescent="0.25"/>
    <row r="678" spans="1:4" ht="12.75" thickBot="1" x14ac:dyDescent="0.25">
      <c r="A678" s="101" t="s">
        <v>523</v>
      </c>
      <c r="B678" s="101" t="s">
        <v>524</v>
      </c>
      <c r="C678" s="101" t="s">
        <v>1</v>
      </c>
      <c r="D678" s="101" t="s">
        <v>3</v>
      </c>
    </row>
    <row r="679" spans="1:4" ht="84.75" thickBot="1" x14ac:dyDescent="0.25">
      <c r="A679" s="110" t="s">
        <v>630</v>
      </c>
      <c r="B679" s="110" t="s">
        <v>526</v>
      </c>
      <c r="C679" s="110" t="s">
        <v>644</v>
      </c>
      <c r="D679" s="105" t="s">
        <v>645</v>
      </c>
    </row>
    <row r="680" spans="1:4" ht="12.75" thickBot="1" x14ac:dyDescent="0.25">
      <c r="A680" s="101" t="s">
        <v>528</v>
      </c>
      <c r="B680" s="561" t="s">
        <v>529</v>
      </c>
      <c r="C680" s="561"/>
      <c r="D680" s="564"/>
    </row>
    <row r="681" spans="1:4" ht="12.75" thickBot="1" x14ac:dyDescent="0.25">
      <c r="A681" s="101" t="s">
        <v>530</v>
      </c>
      <c r="B681" s="560">
        <v>1</v>
      </c>
      <c r="C681" s="561"/>
      <c r="D681" s="565"/>
    </row>
    <row r="682" spans="1:4" ht="12.75" thickBot="1" x14ac:dyDescent="0.25">
      <c r="A682" s="101" t="s">
        <v>532</v>
      </c>
      <c r="B682" s="561" t="s">
        <v>33</v>
      </c>
      <c r="C682" s="561"/>
      <c r="D682" s="565"/>
    </row>
    <row r="683" spans="1:4" ht="12.75" thickBot="1" x14ac:dyDescent="0.25">
      <c r="A683" s="101" t="s">
        <v>534</v>
      </c>
      <c r="B683" s="559">
        <v>247.82</v>
      </c>
      <c r="C683" s="559"/>
      <c r="D683" s="565"/>
    </row>
    <row r="684" spans="1:4" ht="12.75" thickBot="1" x14ac:dyDescent="0.25">
      <c r="A684" s="101" t="s">
        <v>535</v>
      </c>
      <c r="B684" s="559">
        <v>90</v>
      </c>
      <c r="C684" s="559"/>
      <c r="D684" s="565"/>
    </row>
    <row r="685" spans="1:4" ht="12.75" thickBot="1" x14ac:dyDescent="0.25">
      <c r="A685" s="101" t="s">
        <v>536</v>
      </c>
      <c r="B685" s="559">
        <v>9</v>
      </c>
      <c r="C685" s="559"/>
      <c r="D685" s="565"/>
    </row>
    <row r="686" spans="1:4" ht="12.75" thickBot="1" x14ac:dyDescent="0.25">
      <c r="A686" s="101" t="s">
        <v>537</v>
      </c>
      <c r="B686" s="559">
        <v>99</v>
      </c>
      <c r="C686" s="559"/>
      <c r="D686" s="565"/>
    </row>
    <row r="687" spans="1:4" ht="12.75" thickBot="1" x14ac:dyDescent="0.25">
      <c r="A687" s="101" t="s">
        <v>538</v>
      </c>
      <c r="B687" s="560">
        <v>21</v>
      </c>
      <c r="C687" s="561"/>
      <c r="D687" s="565"/>
    </row>
    <row r="688" spans="1:4" ht="12.75" thickBot="1" x14ac:dyDescent="0.25">
      <c r="A688" s="101" t="s">
        <v>540</v>
      </c>
      <c r="B688" s="559">
        <v>1</v>
      </c>
      <c r="C688" s="559"/>
      <c r="D688" s="566"/>
    </row>
    <row r="689" spans="1:4" ht="12.75" thickBot="1" x14ac:dyDescent="0.25"/>
    <row r="690" spans="1:4" ht="12.75" thickBot="1" x14ac:dyDescent="0.25">
      <c r="A690" s="101" t="s">
        <v>523</v>
      </c>
      <c r="B690" s="101" t="s">
        <v>524</v>
      </c>
      <c r="C690" s="101" t="s">
        <v>1</v>
      </c>
      <c r="D690" s="101" t="s">
        <v>3</v>
      </c>
    </row>
    <row r="691" spans="1:4" ht="132.75" thickBot="1" x14ac:dyDescent="0.25">
      <c r="A691" s="110" t="s">
        <v>630</v>
      </c>
      <c r="B691" s="110" t="s">
        <v>526</v>
      </c>
      <c r="C691" s="110" t="s">
        <v>646</v>
      </c>
      <c r="D691" s="105" t="s">
        <v>647</v>
      </c>
    </row>
    <row r="692" spans="1:4" ht="12.75" thickBot="1" x14ac:dyDescent="0.25">
      <c r="A692" s="101" t="s">
        <v>528</v>
      </c>
      <c r="B692" s="561" t="s">
        <v>529</v>
      </c>
      <c r="C692" s="561"/>
      <c r="D692" s="564"/>
    </row>
    <row r="693" spans="1:4" ht="12.75" thickBot="1" x14ac:dyDescent="0.25">
      <c r="A693" s="101" t="s">
        <v>530</v>
      </c>
      <c r="B693" s="560">
        <v>1</v>
      </c>
      <c r="C693" s="561"/>
      <c r="D693" s="565"/>
    </row>
    <row r="694" spans="1:4" ht="12.75" thickBot="1" x14ac:dyDescent="0.25">
      <c r="A694" s="101" t="s">
        <v>532</v>
      </c>
      <c r="B694" s="561" t="s">
        <v>33</v>
      </c>
      <c r="C694" s="561"/>
      <c r="D694" s="565"/>
    </row>
    <row r="695" spans="1:4" ht="12.75" thickBot="1" x14ac:dyDescent="0.25">
      <c r="A695" s="101" t="s">
        <v>534</v>
      </c>
      <c r="B695" s="559">
        <v>233.45</v>
      </c>
      <c r="C695" s="559"/>
      <c r="D695" s="565"/>
    </row>
    <row r="696" spans="1:4" ht="12.75" thickBot="1" x14ac:dyDescent="0.25">
      <c r="A696" s="101" t="s">
        <v>535</v>
      </c>
      <c r="B696" s="559">
        <v>90</v>
      </c>
      <c r="C696" s="559"/>
      <c r="D696" s="565"/>
    </row>
    <row r="697" spans="1:4" ht="12.75" thickBot="1" x14ac:dyDescent="0.25">
      <c r="A697" s="101" t="s">
        <v>536</v>
      </c>
      <c r="B697" s="559">
        <v>9</v>
      </c>
      <c r="C697" s="559"/>
      <c r="D697" s="565"/>
    </row>
    <row r="698" spans="1:4" ht="12.75" thickBot="1" x14ac:dyDescent="0.25">
      <c r="A698" s="101" t="s">
        <v>537</v>
      </c>
      <c r="B698" s="559">
        <v>99</v>
      </c>
      <c r="C698" s="559"/>
      <c r="D698" s="565"/>
    </row>
    <row r="699" spans="1:4" ht="12.75" thickBot="1" x14ac:dyDescent="0.25">
      <c r="A699" s="101" t="s">
        <v>538</v>
      </c>
      <c r="B699" s="560">
        <v>56</v>
      </c>
      <c r="C699" s="561"/>
      <c r="D699" s="565"/>
    </row>
    <row r="700" spans="1:4" ht="12.75" thickBot="1" x14ac:dyDescent="0.25">
      <c r="A700" s="101" t="s">
        <v>540</v>
      </c>
      <c r="B700" s="559">
        <v>25</v>
      </c>
      <c r="C700" s="559"/>
      <c r="D700" s="566"/>
    </row>
    <row r="701" spans="1:4" ht="12.75" thickBot="1" x14ac:dyDescent="0.25"/>
    <row r="702" spans="1:4" ht="12.75" thickBot="1" x14ac:dyDescent="0.25">
      <c r="A702" s="101" t="s">
        <v>523</v>
      </c>
      <c r="B702" s="101" t="s">
        <v>524</v>
      </c>
      <c r="C702" s="101" t="s">
        <v>1</v>
      </c>
      <c r="D702" s="101" t="s">
        <v>3</v>
      </c>
    </row>
    <row r="703" spans="1:4" ht="132.75" thickBot="1" x14ac:dyDescent="0.25">
      <c r="A703" s="110" t="s">
        <v>630</v>
      </c>
      <c r="B703" s="110" t="s">
        <v>526</v>
      </c>
      <c r="C703" s="110" t="s">
        <v>648</v>
      </c>
      <c r="D703" s="105" t="s">
        <v>649</v>
      </c>
    </row>
    <row r="704" spans="1:4" ht="12.75" thickBot="1" x14ac:dyDescent="0.25">
      <c r="A704" s="101" t="s">
        <v>528</v>
      </c>
      <c r="B704" s="561" t="s">
        <v>529</v>
      </c>
      <c r="C704" s="561"/>
      <c r="D704" s="564"/>
    </row>
    <row r="705" spans="1:4" ht="12.75" thickBot="1" x14ac:dyDescent="0.25">
      <c r="A705" s="101" t="s">
        <v>530</v>
      </c>
      <c r="B705" s="560">
        <v>1</v>
      </c>
      <c r="C705" s="561"/>
      <c r="D705" s="565"/>
    </row>
    <row r="706" spans="1:4" ht="12.75" thickBot="1" x14ac:dyDescent="0.25">
      <c r="A706" s="101" t="s">
        <v>532</v>
      </c>
      <c r="B706" s="561" t="s">
        <v>33</v>
      </c>
      <c r="C706" s="561"/>
      <c r="D706" s="565"/>
    </row>
    <row r="707" spans="1:4" ht="12.75" thickBot="1" x14ac:dyDescent="0.25">
      <c r="A707" s="101" t="s">
        <v>534</v>
      </c>
      <c r="B707" s="559">
        <v>236.38</v>
      </c>
      <c r="C707" s="559"/>
      <c r="D707" s="565"/>
    </row>
    <row r="708" spans="1:4" ht="12.75" thickBot="1" x14ac:dyDescent="0.25">
      <c r="A708" s="101" t="s">
        <v>535</v>
      </c>
      <c r="B708" s="559">
        <v>90</v>
      </c>
      <c r="C708" s="559"/>
      <c r="D708" s="565"/>
    </row>
    <row r="709" spans="1:4" ht="12.75" thickBot="1" x14ac:dyDescent="0.25">
      <c r="A709" s="101" t="s">
        <v>536</v>
      </c>
      <c r="B709" s="559">
        <v>9</v>
      </c>
      <c r="C709" s="559"/>
      <c r="D709" s="565"/>
    </row>
    <row r="710" spans="1:4" ht="12.75" thickBot="1" x14ac:dyDescent="0.25">
      <c r="A710" s="101" t="s">
        <v>537</v>
      </c>
      <c r="B710" s="559">
        <v>99</v>
      </c>
      <c r="C710" s="559"/>
      <c r="D710" s="565"/>
    </row>
    <row r="711" spans="1:4" ht="12.75" thickBot="1" x14ac:dyDescent="0.25">
      <c r="A711" s="101" t="s">
        <v>538</v>
      </c>
      <c r="B711" s="560">
        <v>56</v>
      </c>
      <c r="C711" s="561"/>
      <c r="D711" s="565"/>
    </row>
    <row r="712" spans="1:4" ht="12.75" thickBot="1" x14ac:dyDescent="0.25">
      <c r="A712" s="101" t="s">
        <v>540</v>
      </c>
      <c r="B712" s="559">
        <v>25</v>
      </c>
      <c r="C712" s="559"/>
      <c r="D712" s="566"/>
    </row>
    <row r="713" spans="1:4" ht="12.75" thickBot="1" x14ac:dyDescent="0.25"/>
    <row r="714" spans="1:4" ht="12.75" thickBot="1" x14ac:dyDescent="0.25">
      <c r="A714" s="101" t="s">
        <v>523</v>
      </c>
      <c r="B714" s="101" t="s">
        <v>524</v>
      </c>
      <c r="C714" s="101" t="s">
        <v>1</v>
      </c>
      <c r="D714" s="101" t="s">
        <v>3</v>
      </c>
    </row>
    <row r="715" spans="1:4" ht="60.75" thickBot="1" x14ac:dyDescent="0.25">
      <c r="A715" s="110" t="s">
        <v>630</v>
      </c>
      <c r="B715" s="110" t="s">
        <v>526</v>
      </c>
      <c r="C715" s="110" t="s">
        <v>650</v>
      </c>
      <c r="D715" s="105" t="s">
        <v>651</v>
      </c>
    </row>
    <row r="716" spans="1:4" ht="12.75" thickBot="1" x14ac:dyDescent="0.25">
      <c r="A716" s="101" t="s">
        <v>528</v>
      </c>
      <c r="B716" s="561" t="s">
        <v>529</v>
      </c>
      <c r="C716" s="561"/>
      <c r="D716" s="564"/>
    </row>
    <row r="717" spans="1:4" ht="12.75" thickBot="1" x14ac:dyDescent="0.25">
      <c r="A717" s="101" t="s">
        <v>530</v>
      </c>
      <c r="B717" s="560">
        <v>1</v>
      </c>
      <c r="C717" s="561"/>
      <c r="D717" s="565"/>
    </row>
    <row r="718" spans="1:4" ht="12.75" thickBot="1" x14ac:dyDescent="0.25">
      <c r="A718" s="101" t="s">
        <v>532</v>
      </c>
      <c r="B718" s="561" t="s">
        <v>33</v>
      </c>
      <c r="C718" s="561"/>
      <c r="D718" s="565"/>
    </row>
    <row r="719" spans="1:4" ht="12.75" thickBot="1" x14ac:dyDescent="0.25">
      <c r="A719" s="101" t="s">
        <v>534</v>
      </c>
      <c r="B719" s="559">
        <v>266.22000000000003</v>
      </c>
      <c r="C719" s="559"/>
      <c r="D719" s="565"/>
    </row>
    <row r="720" spans="1:4" ht="12.75" thickBot="1" x14ac:dyDescent="0.25">
      <c r="A720" s="101" t="s">
        <v>535</v>
      </c>
      <c r="B720" s="559">
        <v>90</v>
      </c>
      <c r="C720" s="559"/>
      <c r="D720" s="565"/>
    </row>
    <row r="721" spans="1:4" ht="12.75" thickBot="1" x14ac:dyDescent="0.25">
      <c r="A721" s="101" t="s">
        <v>536</v>
      </c>
      <c r="B721" s="559">
        <v>9</v>
      </c>
      <c r="C721" s="559"/>
      <c r="D721" s="565"/>
    </row>
    <row r="722" spans="1:4" ht="12.75" thickBot="1" x14ac:dyDescent="0.25">
      <c r="A722" s="101" t="s">
        <v>537</v>
      </c>
      <c r="B722" s="559">
        <v>99</v>
      </c>
      <c r="C722" s="559"/>
      <c r="D722" s="565"/>
    </row>
    <row r="723" spans="1:4" ht="12.75" thickBot="1" x14ac:dyDescent="0.25">
      <c r="A723" s="101" t="s">
        <v>538</v>
      </c>
      <c r="B723" s="560">
        <v>42</v>
      </c>
      <c r="C723" s="561"/>
      <c r="D723" s="565"/>
    </row>
    <row r="724" spans="1:4" ht="12.75" thickBot="1" x14ac:dyDescent="0.25">
      <c r="A724" s="101" t="s">
        <v>540</v>
      </c>
      <c r="B724" s="559">
        <v>25</v>
      </c>
      <c r="C724" s="559"/>
      <c r="D724" s="566"/>
    </row>
    <row r="725" spans="1:4" ht="12.75" thickBot="1" x14ac:dyDescent="0.25"/>
    <row r="726" spans="1:4" ht="12.75" thickBot="1" x14ac:dyDescent="0.25">
      <c r="A726" s="101" t="s">
        <v>523</v>
      </c>
      <c r="B726" s="101" t="s">
        <v>524</v>
      </c>
      <c r="C726" s="101" t="s">
        <v>1</v>
      </c>
      <c r="D726" s="101" t="s">
        <v>3</v>
      </c>
    </row>
    <row r="727" spans="1:4" ht="72.75" thickBot="1" x14ac:dyDescent="0.25">
      <c r="A727" s="110" t="s">
        <v>630</v>
      </c>
      <c r="B727" s="110" t="s">
        <v>526</v>
      </c>
      <c r="C727" s="110" t="s">
        <v>652</v>
      </c>
      <c r="D727" s="105" t="s">
        <v>653</v>
      </c>
    </row>
    <row r="728" spans="1:4" ht="12.75" thickBot="1" x14ac:dyDescent="0.25">
      <c r="A728" s="101" t="s">
        <v>528</v>
      </c>
      <c r="B728" s="561" t="s">
        <v>529</v>
      </c>
      <c r="C728" s="561"/>
      <c r="D728" s="564"/>
    </row>
    <row r="729" spans="1:4" ht="12.75" thickBot="1" x14ac:dyDescent="0.25">
      <c r="A729" s="101" t="s">
        <v>530</v>
      </c>
      <c r="B729" s="560">
        <v>1</v>
      </c>
      <c r="C729" s="561"/>
      <c r="D729" s="565"/>
    </row>
    <row r="730" spans="1:4" ht="12.75" thickBot="1" x14ac:dyDescent="0.25">
      <c r="A730" s="101" t="s">
        <v>532</v>
      </c>
      <c r="B730" s="561" t="s">
        <v>33</v>
      </c>
      <c r="C730" s="561"/>
      <c r="D730" s="565"/>
    </row>
    <row r="731" spans="1:4" ht="12.75" thickBot="1" x14ac:dyDescent="0.25">
      <c r="A731" s="101" t="s">
        <v>534</v>
      </c>
      <c r="B731" s="559">
        <v>266</v>
      </c>
      <c r="C731" s="559"/>
      <c r="D731" s="565"/>
    </row>
    <row r="732" spans="1:4" ht="12.75" thickBot="1" x14ac:dyDescent="0.25">
      <c r="A732" s="101" t="s">
        <v>535</v>
      </c>
      <c r="B732" s="559">
        <v>90</v>
      </c>
      <c r="C732" s="559"/>
      <c r="D732" s="565"/>
    </row>
    <row r="733" spans="1:4" ht="12.75" thickBot="1" x14ac:dyDescent="0.25">
      <c r="A733" s="101" t="s">
        <v>536</v>
      </c>
      <c r="B733" s="559">
        <v>9</v>
      </c>
      <c r="C733" s="559"/>
      <c r="D733" s="565"/>
    </row>
    <row r="734" spans="1:4" ht="12.75" thickBot="1" x14ac:dyDescent="0.25">
      <c r="A734" s="101" t="s">
        <v>537</v>
      </c>
      <c r="B734" s="559">
        <v>99</v>
      </c>
      <c r="C734" s="559"/>
      <c r="D734" s="565"/>
    </row>
    <row r="735" spans="1:4" ht="12.75" thickBot="1" x14ac:dyDescent="0.25">
      <c r="A735" s="101" t="s">
        <v>538</v>
      </c>
      <c r="B735" s="560">
        <v>42</v>
      </c>
      <c r="C735" s="561"/>
      <c r="D735" s="565"/>
    </row>
    <row r="736" spans="1:4" ht="12.75" thickBot="1" x14ac:dyDescent="0.25">
      <c r="A736" s="101" t="s">
        <v>540</v>
      </c>
      <c r="B736" s="559">
        <v>25</v>
      </c>
      <c r="C736" s="559"/>
      <c r="D736" s="566"/>
    </row>
    <row r="737" spans="1:4" ht="12.75" thickBot="1" x14ac:dyDescent="0.25"/>
    <row r="738" spans="1:4" ht="12.75" thickBot="1" x14ac:dyDescent="0.25">
      <c r="A738" s="101" t="s">
        <v>523</v>
      </c>
      <c r="B738" s="101" t="s">
        <v>524</v>
      </c>
      <c r="C738" s="101" t="s">
        <v>1</v>
      </c>
      <c r="D738" s="101" t="s">
        <v>3</v>
      </c>
    </row>
    <row r="739" spans="1:4" ht="120.75" thickBot="1" x14ac:dyDescent="0.25">
      <c r="A739" s="110" t="s">
        <v>630</v>
      </c>
      <c r="B739" s="110" t="s">
        <v>526</v>
      </c>
      <c r="C739" s="110" t="s">
        <v>654</v>
      </c>
      <c r="D739" s="105" t="s">
        <v>655</v>
      </c>
    </row>
    <row r="740" spans="1:4" ht="12.75" thickBot="1" x14ac:dyDescent="0.25">
      <c r="A740" s="101" t="s">
        <v>528</v>
      </c>
      <c r="B740" s="561" t="s">
        <v>529</v>
      </c>
      <c r="C740" s="561"/>
      <c r="D740" s="564"/>
    </row>
    <row r="741" spans="1:4" ht="12.75" thickBot="1" x14ac:dyDescent="0.25">
      <c r="A741" s="101" t="s">
        <v>530</v>
      </c>
      <c r="B741" s="560">
        <v>1</v>
      </c>
      <c r="C741" s="561"/>
      <c r="D741" s="565"/>
    </row>
    <row r="742" spans="1:4" ht="12.75" thickBot="1" x14ac:dyDescent="0.25">
      <c r="A742" s="101" t="s">
        <v>532</v>
      </c>
      <c r="B742" s="561" t="s">
        <v>33</v>
      </c>
      <c r="C742" s="561"/>
      <c r="D742" s="565"/>
    </row>
    <row r="743" spans="1:4" ht="12.75" thickBot="1" x14ac:dyDescent="0.25">
      <c r="A743" s="101" t="s">
        <v>534</v>
      </c>
      <c r="B743" s="559">
        <v>254.55</v>
      </c>
      <c r="C743" s="559"/>
      <c r="D743" s="565"/>
    </row>
    <row r="744" spans="1:4" ht="12.75" thickBot="1" x14ac:dyDescent="0.25">
      <c r="A744" s="101" t="s">
        <v>535</v>
      </c>
      <c r="B744" s="559">
        <v>90</v>
      </c>
      <c r="C744" s="559"/>
      <c r="D744" s="565"/>
    </row>
    <row r="745" spans="1:4" ht="12.75" thickBot="1" x14ac:dyDescent="0.25">
      <c r="A745" s="101" t="s">
        <v>536</v>
      </c>
      <c r="B745" s="559">
        <v>9</v>
      </c>
      <c r="C745" s="559"/>
      <c r="D745" s="565"/>
    </row>
    <row r="746" spans="1:4" ht="12.75" thickBot="1" x14ac:dyDescent="0.25">
      <c r="A746" s="101" t="s">
        <v>537</v>
      </c>
      <c r="B746" s="559">
        <v>99</v>
      </c>
      <c r="C746" s="559"/>
      <c r="D746" s="565"/>
    </row>
    <row r="747" spans="1:4" ht="12.75" thickBot="1" x14ac:dyDescent="0.25">
      <c r="A747" s="101" t="s">
        <v>538</v>
      </c>
      <c r="B747" s="560">
        <v>56</v>
      </c>
      <c r="C747" s="561"/>
      <c r="D747" s="565"/>
    </row>
    <row r="748" spans="1:4" ht="12.75" thickBot="1" x14ac:dyDescent="0.25">
      <c r="A748" s="101" t="s">
        <v>540</v>
      </c>
      <c r="B748" s="559">
        <v>25</v>
      </c>
      <c r="C748" s="559"/>
      <c r="D748" s="566"/>
    </row>
    <row r="749" spans="1:4" ht="12.75" thickBot="1" x14ac:dyDescent="0.25"/>
    <row r="750" spans="1:4" ht="12.75" thickBot="1" x14ac:dyDescent="0.25">
      <c r="A750" s="101" t="s">
        <v>523</v>
      </c>
      <c r="B750" s="101" t="s">
        <v>524</v>
      </c>
      <c r="C750" s="101" t="s">
        <v>1</v>
      </c>
      <c r="D750" s="101" t="s">
        <v>3</v>
      </c>
    </row>
    <row r="751" spans="1:4" ht="84.75" thickBot="1" x14ac:dyDescent="0.25">
      <c r="A751" s="110" t="s">
        <v>630</v>
      </c>
      <c r="B751" s="110" t="s">
        <v>526</v>
      </c>
      <c r="C751" s="110" t="s">
        <v>656</v>
      </c>
      <c r="D751" s="105" t="s">
        <v>657</v>
      </c>
    </row>
    <row r="752" spans="1:4" ht="12.75" thickBot="1" x14ac:dyDescent="0.25">
      <c r="A752" s="101" t="s">
        <v>528</v>
      </c>
      <c r="B752" s="561" t="s">
        <v>529</v>
      </c>
      <c r="C752" s="561"/>
      <c r="D752" s="564"/>
    </row>
    <row r="753" spans="1:4" ht="12.75" thickBot="1" x14ac:dyDescent="0.25">
      <c r="A753" s="101" t="s">
        <v>530</v>
      </c>
      <c r="B753" s="560">
        <v>1</v>
      </c>
      <c r="C753" s="561"/>
      <c r="D753" s="565"/>
    </row>
    <row r="754" spans="1:4" ht="12.75" thickBot="1" x14ac:dyDescent="0.25">
      <c r="A754" s="101" t="s">
        <v>532</v>
      </c>
      <c r="B754" s="561" t="s">
        <v>33</v>
      </c>
      <c r="C754" s="561"/>
      <c r="D754" s="565"/>
    </row>
    <row r="755" spans="1:4" ht="12.75" thickBot="1" x14ac:dyDescent="0.25">
      <c r="A755" s="101" t="s">
        <v>534</v>
      </c>
      <c r="B755" s="559">
        <v>482.42</v>
      </c>
      <c r="C755" s="559"/>
      <c r="D755" s="565"/>
    </row>
    <row r="756" spans="1:4" ht="12.75" thickBot="1" x14ac:dyDescent="0.25">
      <c r="A756" s="101" t="s">
        <v>535</v>
      </c>
      <c r="B756" s="559">
        <v>90</v>
      </c>
      <c r="C756" s="559"/>
      <c r="D756" s="565"/>
    </row>
    <row r="757" spans="1:4" ht="12.75" thickBot="1" x14ac:dyDescent="0.25">
      <c r="A757" s="101" t="s">
        <v>536</v>
      </c>
      <c r="B757" s="559">
        <v>9</v>
      </c>
      <c r="C757" s="559"/>
      <c r="D757" s="565"/>
    </row>
    <row r="758" spans="1:4" ht="12.75" thickBot="1" x14ac:dyDescent="0.25">
      <c r="A758" s="101" t="s">
        <v>537</v>
      </c>
      <c r="B758" s="559">
        <v>99</v>
      </c>
      <c r="C758" s="559"/>
      <c r="D758" s="565"/>
    </row>
    <row r="759" spans="1:4" ht="12.75" thickBot="1" x14ac:dyDescent="0.25">
      <c r="A759" s="101" t="s">
        <v>538</v>
      </c>
      <c r="B759" s="560">
        <v>42</v>
      </c>
      <c r="C759" s="561"/>
      <c r="D759" s="565"/>
    </row>
    <row r="760" spans="1:4" ht="12.75" thickBot="1" x14ac:dyDescent="0.25">
      <c r="A760" s="101" t="s">
        <v>540</v>
      </c>
      <c r="B760" s="559">
        <v>1</v>
      </c>
      <c r="C760" s="559"/>
      <c r="D760" s="566"/>
    </row>
    <row r="761" spans="1:4" ht="12.75" thickBot="1" x14ac:dyDescent="0.25"/>
    <row r="762" spans="1:4" ht="12.75" thickBot="1" x14ac:dyDescent="0.25">
      <c r="A762" s="101" t="s">
        <v>523</v>
      </c>
      <c r="B762" s="101" t="s">
        <v>524</v>
      </c>
      <c r="C762" s="101" t="s">
        <v>1</v>
      </c>
      <c r="D762" s="101" t="s">
        <v>3</v>
      </c>
    </row>
    <row r="763" spans="1:4" ht="48.75" thickBot="1" x14ac:dyDescent="0.25">
      <c r="A763" s="110" t="s">
        <v>630</v>
      </c>
      <c r="B763" s="110" t="s">
        <v>526</v>
      </c>
      <c r="C763" s="110" t="s">
        <v>658</v>
      </c>
      <c r="D763" s="105" t="s">
        <v>659</v>
      </c>
    </row>
    <row r="764" spans="1:4" ht="12.75" thickBot="1" x14ac:dyDescent="0.25">
      <c r="A764" s="101" t="s">
        <v>528</v>
      </c>
      <c r="B764" s="561" t="s">
        <v>529</v>
      </c>
      <c r="C764" s="561"/>
      <c r="D764" s="564"/>
    </row>
    <row r="765" spans="1:4" ht="12.75" thickBot="1" x14ac:dyDescent="0.25">
      <c r="A765" s="101" t="s">
        <v>530</v>
      </c>
      <c r="B765" s="560">
        <v>1</v>
      </c>
      <c r="C765" s="561"/>
      <c r="D765" s="565"/>
    </row>
    <row r="766" spans="1:4" ht="12.75" thickBot="1" x14ac:dyDescent="0.25">
      <c r="A766" s="101" t="s">
        <v>532</v>
      </c>
      <c r="B766" s="561" t="s">
        <v>33</v>
      </c>
      <c r="C766" s="561"/>
      <c r="D766" s="565"/>
    </row>
    <row r="767" spans="1:4" ht="12.75" thickBot="1" x14ac:dyDescent="0.25">
      <c r="A767" s="101" t="s">
        <v>534</v>
      </c>
      <c r="B767" s="559">
        <v>530.15</v>
      </c>
      <c r="C767" s="559"/>
      <c r="D767" s="565"/>
    </row>
    <row r="768" spans="1:4" ht="12.75" thickBot="1" x14ac:dyDescent="0.25">
      <c r="A768" s="101" t="s">
        <v>535</v>
      </c>
      <c r="B768" s="559">
        <v>90</v>
      </c>
      <c r="C768" s="559"/>
      <c r="D768" s="565"/>
    </row>
    <row r="769" spans="1:4" ht="12.75" thickBot="1" x14ac:dyDescent="0.25">
      <c r="A769" s="101" t="s">
        <v>536</v>
      </c>
      <c r="B769" s="559">
        <v>9</v>
      </c>
      <c r="C769" s="559"/>
      <c r="D769" s="565"/>
    </row>
    <row r="770" spans="1:4" ht="12.75" thickBot="1" x14ac:dyDescent="0.25">
      <c r="A770" s="101" t="s">
        <v>537</v>
      </c>
      <c r="B770" s="559">
        <v>99</v>
      </c>
      <c r="C770" s="559"/>
      <c r="D770" s="565"/>
    </row>
    <row r="771" spans="1:4" ht="12.75" thickBot="1" x14ac:dyDescent="0.25">
      <c r="A771" s="101" t="s">
        <v>538</v>
      </c>
      <c r="B771" s="560">
        <v>56</v>
      </c>
      <c r="C771" s="561"/>
      <c r="D771" s="565"/>
    </row>
    <row r="772" spans="1:4" ht="12.75" thickBot="1" x14ac:dyDescent="0.25">
      <c r="A772" s="101" t="s">
        <v>540</v>
      </c>
      <c r="B772" s="559">
        <v>15</v>
      </c>
      <c r="C772" s="559"/>
      <c r="D772" s="566"/>
    </row>
    <row r="773" spans="1:4" ht="12.75" thickBot="1" x14ac:dyDescent="0.25"/>
    <row r="774" spans="1:4" ht="12.75" thickBot="1" x14ac:dyDescent="0.25">
      <c r="A774" s="101" t="s">
        <v>523</v>
      </c>
      <c r="B774" s="101" t="s">
        <v>524</v>
      </c>
      <c r="C774" s="101" t="s">
        <v>1</v>
      </c>
      <c r="D774" s="101" t="s">
        <v>3</v>
      </c>
    </row>
    <row r="775" spans="1:4" ht="24.75" thickBot="1" x14ac:dyDescent="0.25">
      <c r="A775" s="110" t="s">
        <v>630</v>
      </c>
      <c r="B775" s="110" t="s">
        <v>526</v>
      </c>
      <c r="C775" s="110" t="s">
        <v>136</v>
      </c>
      <c r="D775" s="105" t="s">
        <v>660</v>
      </c>
    </row>
    <row r="776" spans="1:4" ht="12.75" thickBot="1" x14ac:dyDescent="0.25">
      <c r="A776" s="101" t="s">
        <v>528</v>
      </c>
      <c r="B776" s="561" t="s">
        <v>529</v>
      </c>
      <c r="C776" s="561"/>
      <c r="D776" s="564"/>
    </row>
    <row r="777" spans="1:4" ht="12.75" thickBot="1" x14ac:dyDescent="0.25">
      <c r="A777" s="101" t="s">
        <v>530</v>
      </c>
      <c r="B777" s="560">
        <v>1</v>
      </c>
      <c r="C777" s="561"/>
      <c r="D777" s="565"/>
    </row>
    <row r="778" spans="1:4" ht="12.75" thickBot="1" x14ac:dyDescent="0.25">
      <c r="A778" s="101" t="s">
        <v>532</v>
      </c>
      <c r="B778" s="561" t="s">
        <v>33</v>
      </c>
      <c r="C778" s="561"/>
      <c r="D778" s="565"/>
    </row>
    <row r="779" spans="1:4" ht="12.75" thickBot="1" x14ac:dyDescent="0.25">
      <c r="A779" s="101" t="s">
        <v>534</v>
      </c>
      <c r="B779" s="559">
        <v>426.31</v>
      </c>
      <c r="C779" s="559"/>
      <c r="D779" s="565"/>
    </row>
    <row r="780" spans="1:4" ht="12.75" thickBot="1" x14ac:dyDescent="0.25">
      <c r="A780" s="101" t="s">
        <v>535</v>
      </c>
      <c r="B780" s="559">
        <v>90</v>
      </c>
      <c r="C780" s="559"/>
      <c r="D780" s="565"/>
    </row>
    <row r="781" spans="1:4" ht="12.75" thickBot="1" x14ac:dyDescent="0.25">
      <c r="A781" s="101" t="s">
        <v>536</v>
      </c>
      <c r="B781" s="559">
        <v>9</v>
      </c>
      <c r="C781" s="559"/>
      <c r="D781" s="565"/>
    </row>
    <row r="782" spans="1:4" ht="12.75" thickBot="1" x14ac:dyDescent="0.25">
      <c r="A782" s="101" t="s">
        <v>537</v>
      </c>
      <c r="B782" s="559">
        <v>99</v>
      </c>
      <c r="C782" s="559"/>
      <c r="D782" s="565"/>
    </row>
    <row r="783" spans="1:4" ht="12.75" thickBot="1" x14ac:dyDescent="0.25">
      <c r="A783" s="101" t="s">
        <v>538</v>
      </c>
      <c r="B783" s="560">
        <v>42</v>
      </c>
      <c r="C783" s="561"/>
      <c r="D783" s="565"/>
    </row>
    <row r="784" spans="1:4" ht="12.75" thickBot="1" x14ac:dyDescent="0.25">
      <c r="A784" s="101" t="s">
        <v>540</v>
      </c>
      <c r="B784" s="559">
        <v>10</v>
      </c>
      <c r="C784" s="559"/>
      <c r="D784" s="566"/>
    </row>
    <row r="785" spans="1:4" ht="12.75" thickBot="1" x14ac:dyDescent="0.25"/>
    <row r="786" spans="1:4" ht="12.75" thickBot="1" x14ac:dyDescent="0.25">
      <c r="A786" s="101" t="s">
        <v>523</v>
      </c>
      <c r="B786" s="101" t="s">
        <v>524</v>
      </c>
      <c r="C786" s="101" t="s">
        <v>1</v>
      </c>
      <c r="D786" s="101" t="s">
        <v>3</v>
      </c>
    </row>
    <row r="787" spans="1:4" ht="132.75" thickBot="1" x14ac:dyDescent="0.25">
      <c r="A787" s="110" t="s">
        <v>661</v>
      </c>
      <c r="B787" s="110" t="s">
        <v>526</v>
      </c>
      <c r="C787" s="110" t="s">
        <v>662</v>
      </c>
      <c r="D787" s="105" t="s">
        <v>663</v>
      </c>
    </row>
    <row r="788" spans="1:4" ht="12.75" thickBot="1" x14ac:dyDescent="0.25">
      <c r="A788" s="101" t="s">
        <v>528</v>
      </c>
      <c r="B788" s="561" t="s">
        <v>529</v>
      </c>
      <c r="C788" s="561"/>
      <c r="D788" s="564"/>
    </row>
    <row r="789" spans="1:4" ht="12.75" thickBot="1" x14ac:dyDescent="0.25">
      <c r="A789" s="101" t="s">
        <v>530</v>
      </c>
      <c r="B789" s="560">
        <v>1</v>
      </c>
      <c r="C789" s="561"/>
      <c r="D789" s="565"/>
    </row>
    <row r="790" spans="1:4" ht="12.75" thickBot="1" x14ac:dyDescent="0.25">
      <c r="A790" s="101" t="s">
        <v>532</v>
      </c>
      <c r="B790" s="561" t="s">
        <v>215</v>
      </c>
      <c r="C790" s="561"/>
      <c r="D790" s="565"/>
    </row>
    <row r="791" spans="1:4" ht="12.75" thickBot="1" x14ac:dyDescent="0.25">
      <c r="A791" s="101" t="s">
        <v>534</v>
      </c>
      <c r="B791" s="559">
        <v>451.72</v>
      </c>
      <c r="C791" s="559"/>
      <c r="D791" s="565"/>
    </row>
    <row r="792" spans="1:4" ht="12.75" thickBot="1" x14ac:dyDescent="0.25">
      <c r="A792" s="101" t="s">
        <v>535</v>
      </c>
      <c r="B792" s="559">
        <v>90</v>
      </c>
      <c r="C792" s="559"/>
      <c r="D792" s="565"/>
    </row>
    <row r="793" spans="1:4" ht="12.75" thickBot="1" x14ac:dyDescent="0.25">
      <c r="A793" s="101" t="s">
        <v>536</v>
      </c>
      <c r="B793" s="559">
        <v>9</v>
      </c>
      <c r="C793" s="559"/>
      <c r="D793" s="565"/>
    </row>
    <row r="794" spans="1:4" ht="12.75" thickBot="1" x14ac:dyDescent="0.25">
      <c r="A794" s="101" t="s">
        <v>537</v>
      </c>
      <c r="B794" s="559">
        <v>99</v>
      </c>
      <c r="C794" s="559"/>
      <c r="D794" s="565"/>
    </row>
    <row r="795" spans="1:4" ht="12.75" thickBot="1" x14ac:dyDescent="0.25">
      <c r="A795" s="101" t="s">
        <v>538</v>
      </c>
      <c r="B795" s="560">
        <v>56</v>
      </c>
      <c r="C795" s="561"/>
      <c r="D795" s="565"/>
    </row>
    <row r="796" spans="1:4" ht="12.75" thickBot="1" x14ac:dyDescent="0.25">
      <c r="A796" s="101" t="s">
        <v>540</v>
      </c>
      <c r="B796" s="559">
        <v>10</v>
      </c>
      <c r="C796" s="559"/>
      <c r="D796" s="566"/>
    </row>
    <row r="797" spans="1:4" ht="12.75" thickBot="1" x14ac:dyDescent="0.25"/>
    <row r="798" spans="1:4" ht="12.75" thickBot="1" x14ac:dyDescent="0.25">
      <c r="A798" s="101" t="s">
        <v>523</v>
      </c>
      <c r="B798" s="101" t="s">
        <v>524</v>
      </c>
      <c r="C798" s="101" t="s">
        <v>1</v>
      </c>
      <c r="D798" s="101" t="s">
        <v>3</v>
      </c>
    </row>
    <row r="799" spans="1:4" ht="36.75" thickBot="1" x14ac:dyDescent="0.25">
      <c r="A799" s="110" t="s">
        <v>661</v>
      </c>
      <c r="B799" s="110" t="s">
        <v>526</v>
      </c>
      <c r="C799" s="110" t="s">
        <v>664</v>
      </c>
      <c r="D799" s="105" t="s">
        <v>665</v>
      </c>
    </row>
    <row r="800" spans="1:4" ht="12.75" thickBot="1" x14ac:dyDescent="0.25">
      <c r="A800" s="101" t="s">
        <v>528</v>
      </c>
      <c r="B800" s="561" t="s">
        <v>529</v>
      </c>
      <c r="C800" s="561"/>
      <c r="D800" s="564"/>
    </row>
    <row r="801" spans="1:4" ht="12.75" thickBot="1" x14ac:dyDescent="0.25">
      <c r="A801" s="101" t="s">
        <v>530</v>
      </c>
      <c r="B801" s="560">
        <v>1</v>
      </c>
      <c r="C801" s="561"/>
      <c r="D801" s="565"/>
    </row>
    <row r="802" spans="1:4" ht="12.75" thickBot="1" x14ac:dyDescent="0.25">
      <c r="A802" s="101" t="s">
        <v>532</v>
      </c>
      <c r="B802" s="561" t="s">
        <v>666</v>
      </c>
      <c r="C802" s="561"/>
      <c r="D802" s="565"/>
    </row>
    <row r="803" spans="1:4" ht="12.75" thickBot="1" x14ac:dyDescent="0.25">
      <c r="A803" s="101" t="s">
        <v>534</v>
      </c>
      <c r="B803" s="559">
        <v>252.19</v>
      </c>
      <c r="C803" s="559"/>
      <c r="D803" s="565"/>
    </row>
    <row r="804" spans="1:4" ht="12.75" thickBot="1" x14ac:dyDescent="0.25">
      <c r="A804" s="101" t="s">
        <v>535</v>
      </c>
      <c r="B804" s="559">
        <v>90</v>
      </c>
      <c r="C804" s="559"/>
      <c r="D804" s="565"/>
    </row>
    <row r="805" spans="1:4" ht="12.75" thickBot="1" x14ac:dyDescent="0.25">
      <c r="A805" s="101" t="s">
        <v>536</v>
      </c>
      <c r="B805" s="559">
        <v>9</v>
      </c>
      <c r="C805" s="559"/>
      <c r="D805" s="565"/>
    </row>
    <row r="806" spans="1:4" ht="12.75" thickBot="1" x14ac:dyDescent="0.25">
      <c r="A806" s="101" t="s">
        <v>537</v>
      </c>
      <c r="B806" s="559">
        <v>99</v>
      </c>
      <c r="C806" s="559"/>
      <c r="D806" s="565"/>
    </row>
    <row r="807" spans="1:4" ht="12.75" thickBot="1" x14ac:dyDescent="0.25">
      <c r="A807" s="101" t="s">
        <v>538</v>
      </c>
      <c r="B807" s="560">
        <v>56</v>
      </c>
      <c r="C807" s="561"/>
      <c r="D807" s="565"/>
    </row>
    <row r="808" spans="1:4" ht="12.75" thickBot="1" x14ac:dyDescent="0.25">
      <c r="A808" s="101" t="s">
        <v>540</v>
      </c>
      <c r="B808" s="559">
        <v>10</v>
      </c>
      <c r="C808" s="559"/>
      <c r="D808" s="566"/>
    </row>
    <row r="809" spans="1:4" ht="12.75" thickBot="1" x14ac:dyDescent="0.25"/>
    <row r="810" spans="1:4" ht="12.75" thickBot="1" x14ac:dyDescent="0.25">
      <c r="A810" s="101" t="s">
        <v>523</v>
      </c>
      <c r="B810" s="101" t="s">
        <v>524</v>
      </c>
      <c r="C810" s="101" t="s">
        <v>1</v>
      </c>
      <c r="D810" s="101" t="s">
        <v>3</v>
      </c>
    </row>
    <row r="811" spans="1:4" ht="120.75" thickBot="1" x14ac:dyDescent="0.25">
      <c r="A811" s="110" t="s">
        <v>661</v>
      </c>
      <c r="B811" s="110" t="s">
        <v>526</v>
      </c>
      <c r="C811" s="110" t="s">
        <v>554</v>
      </c>
      <c r="D811" s="105" t="s">
        <v>667</v>
      </c>
    </row>
    <row r="812" spans="1:4" ht="12.75" thickBot="1" x14ac:dyDescent="0.25">
      <c r="A812" s="101" t="s">
        <v>528</v>
      </c>
      <c r="B812" s="561" t="s">
        <v>529</v>
      </c>
      <c r="C812" s="561"/>
      <c r="D812" s="564"/>
    </row>
    <row r="813" spans="1:4" ht="12.75" thickBot="1" x14ac:dyDescent="0.25">
      <c r="A813" s="101" t="s">
        <v>530</v>
      </c>
      <c r="B813" s="560">
        <v>1</v>
      </c>
      <c r="C813" s="561"/>
      <c r="D813" s="565"/>
    </row>
    <row r="814" spans="1:4" ht="12.75" thickBot="1" x14ac:dyDescent="0.25">
      <c r="A814" s="101" t="s">
        <v>532</v>
      </c>
      <c r="B814" s="561" t="s">
        <v>224</v>
      </c>
      <c r="C814" s="561"/>
      <c r="D814" s="565"/>
    </row>
    <row r="815" spans="1:4" ht="12.75" thickBot="1" x14ac:dyDescent="0.25">
      <c r="A815" s="101" t="s">
        <v>534</v>
      </c>
      <c r="B815" s="559">
        <v>276</v>
      </c>
      <c r="C815" s="559"/>
      <c r="D815" s="565"/>
    </row>
    <row r="816" spans="1:4" ht="12.75" thickBot="1" x14ac:dyDescent="0.25">
      <c r="A816" s="101" t="s">
        <v>535</v>
      </c>
      <c r="B816" s="559">
        <v>90</v>
      </c>
      <c r="C816" s="559"/>
      <c r="D816" s="565"/>
    </row>
    <row r="817" spans="1:4" ht="12.75" thickBot="1" x14ac:dyDescent="0.25">
      <c r="A817" s="101" t="s">
        <v>536</v>
      </c>
      <c r="B817" s="559">
        <v>9</v>
      </c>
      <c r="C817" s="559"/>
      <c r="D817" s="565"/>
    </row>
    <row r="818" spans="1:4" ht="12.75" thickBot="1" x14ac:dyDescent="0.25">
      <c r="A818" s="101" t="s">
        <v>537</v>
      </c>
      <c r="B818" s="559">
        <v>99</v>
      </c>
      <c r="C818" s="559"/>
      <c r="D818" s="565"/>
    </row>
    <row r="819" spans="1:4" ht="12.75" thickBot="1" x14ac:dyDescent="0.25">
      <c r="A819" s="101" t="s">
        <v>538</v>
      </c>
      <c r="B819" s="560">
        <v>56</v>
      </c>
      <c r="C819" s="561"/>
      <c r="D819" s="565"/>
    </row>
    <row r="820" spans="1:4" ht="12.75" thickBot="1" x14ac:dyDescent="0.25">
      <c r="A820" s="101" t="s">
        <v>540</v>
      </c>
      <c r="B820" s="559">
        <v>50</v>
      </c>
      <c r="C820" s="559"/>
      <c r="D820" s="566"/>
    </row>
    <row r="821" spans="1:4" ht="12.75" thickBot="1" x14ac:dyDescent="0.25"/>
    <row r="822" spans="1:4" ht="12.75" thickBot="1" x14ac:dyDescent="0.25">
      <c r="A822" s="101" t="s">
        <v>523</v>
      </c>
      <c r="B822" s="101" t="s">
        <v>524</v>
      </c>
      <c r="C822" s="101" t="s">
        <v>1</v>
      </c>
      <c r="D822" s="101" t="s">
        <v>3</v>
      </c>
    </row>
    <row r="823" spans="1:4" ht="60.75" thickBot="1" x14ac:dyDescent="0.25">
      <c r="A823" s="110" t="s">
        <v>661</v>
      </c>
      <c r="B823" s="110" t="s">
        <v>526</v>
      </c>
      <c r="C823" s="110" t="s">
        <v>668</v>
      </c>
      <c r="D823" s="105" t="s">
        <v>669</v>
      </c>
    </row>
    <row r="824" spans="1:4" ht="12.75" thickBot="1" x14ac:dyDescent="0.25">
      <c r="A824" s="101" t="s">
        <v>528</v>
      </c>
      <c r="B824" s="561" t="s">
        <v>529</v>
      </c>
      <c r="C824" s="561"/>
      <c r="D824" s="564"/>
    </row>
    <row r="825" spans="1:4" ht="12.75" thickBot="1" x14ac:dyDescent="0.25">
      <c r="A825" s="101" t="s">
        <v>530</v>
      </c>
      <c r="B825" s="560">
        <v>1</v>
      </c>
      <c r="C825" s="561"/>
      <c r="D825" s="565"/>
    </row>
    <row r="826" spans="1:4" ht="12.75" thickBot="1" x14ac:dyDescent="0.25">
      <c r="A826" s="101" t="s">
        <v>532</v>
      </c>
      <c r="B826" s="561" t="s">
        <v>666</v>
      </c>
      <c r="C826" s="561"/>
      <c r="D826" s="565"/>
    </row>
    <row r="827" spans="1:4" ht="12.75" thickBot="1" x14ac:dyDescent="0.25">
      <c r="A827" s="101" t="s">
        <v>534</v>
      </c>
      <c r="B827" s="559">
        <v>237</v>
      </c>
      <c r="C827" s="559"/>
      <c r="D827" s="565"/>
    </row>
    <row r="828" spans="1:4" ht="12.75" thickBot="1" x14ac:dyDescent="0.25">
      <c r="A828" s="101" t="s">
        <v>535</v>
      </c>
      <c r="B828" s="559">
        <v>90</v>
      </c>
      <c r="C828" s="559"/>
      <c r="D828" s="565"/>
    </row>
    <row r="829" spans="1:4" ht="12.75" thickBot="1" x14ac:dyDescent="0.25">
      <c r="A829" s="101" t="s">
        <v>536</v>
      </c>
      <c r="B829" s="559">
        <v>9</v>
      </c>
      <c r="C829" s="559"/>
      <c r="D829" s="565"/>
    </row>
    <row r="830" spans="1:4" ht="12.75" thickBot="1" x14ac:dyDescent="0.25">
      <c r="A830" s="101" t="s">
        <v>537</v>
      </c>
      <c r="B830" s="559">
        <v>99</v>
      </c>
      <c r="C830" s="559"/>
      <c r="D830" s="565"/>
    </row>
    <row r="831" spans="1:4" ht="12.75" thickBot="1" x14ac:dyDescent="0.25">
      <c r="A831" s="101" t="s">
        <v>538</v>
      </c>
      <c r="B831" s="560">
        <v>42</v>
      </c>
      <c r="C831" s="561"/>
      <c r="D831" s="565"/>
    </row>
    <row r="832" spans="1:4" ht="12.75" thickBot="1" x14ac:dyDescent="0.25">
      <c r="A832" s="101" t="s">
        <v>540</v>
      </c>
      <c r="B832" s="559">
        <v>10</v>
      </c>
      <c r="C832" s="559"/>
      <c r="D832" s="566"/>
    </row>
    <row r="833" spans="1:4" ht="12.75" thickBot="1" x14ac:dyDescent="0.25"/>
    <row r="834" spans="1:4" ht="12.75" thickBot="1" x14ac:dyDescent="0.25">
      <c r="A834" s="101" t="s">
        <v>523</v>
      </c>
      <c r="B834" s="101" t="s">
        <v>524</v>
      </c>
      <c r="C834" s="101" t="s">
        <v>1</v>
      </c>
      <c r="D834" s="101" t="s">
        <v>3</v>
      </c>
    </row>
    <row r="835" spans="1:4" ht="84.75" thickBot="1" x14ac:dyDescent="0.25">
      <c r="A835" s="110" t="s">
        <v>661</v>
      </c>
      <c r="B835" s="110" t="s">
        <v>526</v>
      </c>
      <c r="C835" s="110" t="s">
        <v>670</v>
      </c>
      <c r="D835" s="105" t="s">
        <v>671</v>
      </c>
    </row>
    <row r="836" spans="1:4" ht="12.75" thickBot="1" x14ac:dyDescent="0.25">
      <c r="A836" s="101" t="s">
        <v>528</v>
      </c>
      <c r="B836" s="561" t="s">
        <v>529</v>
      </c>
      <c r="C836" s="561"/>
      <c r="D836" s="564"/>
    </row>
    <row r="837" spans="1:4" ht="12.75" thickBot="1" x14ac:dyDescent="0.25">
      <c r="A837" s="101" t="s">
        <v>530</v>
      </c>
      <c r="B837" s="560">
        <v>1</v>
      </c>
      <c r="C837" s="561"/>
      <c r="D837" s="565"/>
    </row>
    <row r="838" spans="1:4" ht="12.75" thickBot="1" x14ac:dyDescent="0.25">
      <c r="A838" s="101" t="s">
        <v>532</v>
      </c>
      <c r="B838" s="561" t="s">
        <v>666</v>
      </c>
      <c r="C838" s="561"/>
      <c r="D838" s="565"/>
    </row>
    <row r="839" spans="1:4" ht="12.75" thickBot="1" x14ac:dyDescent="0.25">
      <c r="A839" s="101" t="s">
        <v>534</v>
      </c>
      <c r="B839" s="559">
        <v>187.76</v>
      </c>
      <c r="C839" s="559"/>
      <c r="D839" s="565"/>
    </row>
    <row r="840" spans="1:4" ht="12.75" thickBot="1" x14ac:dyDescent="0.25">
      <c r="A840" s="101" t="s">
        <v>535</v>
      </c>
      <c r="B840" s="559">
        <v>90</v>
      </c>
      <c r="C840" s="559"/>
      <c r="D840" s="565"/>
    </row>
    <row r="841" spans="1:4" ht="12.75" thickBot="1" x14ac:dyDescent="0.25">
      <c r="A841" s="101" t="s">
        <v>536</v>
      </c>
      <c r="B841" s="559">
        <v>9</v>
      </c>
      <c r="C841" s="559"/>
      <c r="D841" s="565"/>
    </row>
    <row r="842" spans="1:4" ht="12.75" thickBot="1" x14ac:dyDescent="0.25">
      <c r="A842" s="101" t="s">
        <v>537</v>
      </c>
      <c r="B842" s="559">
        <v>99</v>
      </c>
      <c r="C842" s="559"/>
      <c r="D842" s="565"/>
    </row>
    <row r="843" spans="1:4" ht="12.75" thickBot="1" x14ac:dyDescent="0.25">
      <c r="A843" s="101" t="s">
        <v>538</v>
      </c>
      <c r="B843" s="560">
        <v>56</v>
      </c>
      <c r="C843" s="561"/>
      <c r="D843" s="565"/>
    </row>
    <row r="844" spans="1:4" ht="12.75" thickBot="1" x14ac:dyDescent="0.25">
      <c r="A844" s="101" t="s">
        <v>540</v>
      </c>
      <c r="B844" s="559">
        <v>10</v>
      </c>
      <c r="C844" s="559"/>
      <c r="D844" s="566"/>
    </row>
    <row r="845" spans="1:4" ht="12.75" thickBot="1" x14ac:dyDescent="0.25"/>
    <row r="846" spans="1:4" ht="12.75" thickBot="1" x14ac:dyDescent="0.25">
      <c r="A846" s="101" t="s">
        <v>523</v>
      </c>
      <c r="B846" s="101" t="s">
        <v>524</v>
      </c>
      <c r="C846" s="101" t="s">
        <v>1</v>
      </c>
      <c r="D846" s="101" t="s">
        <v>3</v>
      </c>
    </row>
    <row r="847" spans="1:4" ht="84.75" thickBot="1" x14ac:dyDescent="0.25">
      <c r="A847" s="110" t="s">
        <v>661</v>
      </c>
      <c r="B847" s="110" t="s">
        <v>526</v>
      </c>
      <c r="C847" s="110" t="s">
        <v>672</v>
      </c>
      <c r="D847" s="105" t="s">
        <v>673</v>
      </c>
    </row>
    <row r="848" spans="1:4" ht="12.75" thickBot="1" x14ac:dyDescent="0.25">
      <c r="A848" s="101" t="s">
        <v>528</v>
      </c>
      <c r="B848" s="561" t="s">
        <v>529</v>
      </c>
      <c r="C848" s="561"/>
      <c r="D848" s="564"/>
    </row>
    <row r="849" spans="1:4" ht="12.75" thickBot="1" x14ac:dyDescent="0.25">
      <c r="A849" s="101" t="s">
        <v>530</v>
      </c>
      <c r="B849" s="560">
        <v>1</v>
      </c>
      <c r="C849" s="561"/>
      <c r="D849" s="565"/>
    </row>
    <row r="850" spans="1:4" ht="12.75" thickBot="1" x14ac:dyDescent="0.25">
      <c r="A850" s="101" t="s">
        <v>532</v>
      </c>
      <c r="B850" s="561" t="s">
        <v>666</v>
      </c>
      <c r="C850" s="561"/>
      <c r="D850" s="565"/>
    </row>
    <row r="851" spans="1:4" ht="12.75" thickBot="1" x14ac:dyDescent="0.25">
      <c r="A851" s="101" t="s">
        <v>534</v>
      </c>
      <c r="B851" s="559">
        <v>189.76</v>
      </c>
      <c r="C851" s="559"/>
      <c r="D851" s="565"/>
    </row>
    <row r="852" spans="1:4" ht="12.75" thickBot="1" x14ac:dyDescent="0.25">
      <c r="A852" s="101" t="s">
        <v>535</v>
      </c>
      <c r="B852" s="559">
        <v>90</v>
      </c>
      <c r="C852" s="559"/>
      <c r="D852" s="565"/>
    </row>
    <row r="853" spans="1:4" ht="12.75" thickBot="1" x14ac:dyDescent="0.25">
      <c r="A853" s="101" t="s">
        <v>536</v>
      </c>
      <c r="B853" s="559">
        <v>9</v>
      </c>
      <c r="C853" s="559"/>
      <c r="D853" s="565"/>
    </row>
    <row r="854" spans="1:4" ht="12.75" thickBot="1" x14ac:dyDescent="0.25">
      <c r="A854" s="101" t="s">
        <v>537</v>
      </c>
      <c r="B854" s="559">
        <v>99</v>
      </c>
      <c r="C854" s="559"/>
      <c r="D854" s="565"/>
    </row>
    <row r="855" spans="1:4" ht="12.75" thickBot="1" x14ac:dyDescent="0.25">
      <c r="A855" s="101" t="s">
        <v>538</v>
      </c>
      <c r="B855" s="560">
        <v>56</v>
      </c>
      <c r="C855" s="561"/>
      <c r="D855" s="565"/>
    </row>
    <row r="856" spans="1:4" ht="12.75" thickBot="1" x14ac:dyDescent="0.25">
      <c r="A856" s="101" t="s">
        <v>540</v>
      </c>
      <c r="B856" s="559">
        <v>10</v>
      </c>
      <c r="C856" s="559"/>
      <c r="D856" s="566"/>
    </row>
    <row r="857" spans="1:4" ht="12.75" thickBot="1" x14ac:dyDescent="0.25"/>
    <row r="858" spans="1:4" ht="12.75" thickBot="1" x14ac:dyDescent="0.25">
      <c r="A858" s="101" t="s">
        <v>523</v>
      </c>
      <c r="B858" s="101" t="s">
        <v>524</v>
      </c>
      <c r="C858" s="101" t="s">
        <v>1</v>
      </c>
      <c r="D858" s="101" t="s">
        <v>3</v>
      </c>
    </row>
    <row r="859" spans="1:4" ht="72.75" thickBot="1" x14ac:dyDescent="0.25">
      <c r="A859" s="110" t="s">
        <v>661</v>
      </c>
      <c r="B859" s="110" t="s">
        <v>526</v>
      </c>
      <c r="C859" s="110" t="s">
        <v>674</v>
      </c>
      <c r="D859" s="105" t="s">
        <v>675</v>
      </c>
    </row>
    <row r="860" spans="1:4" ht="12.75" thickBot="1" x14ac:dyDescent="0.25">
      <c r="A860" s="101" t="s">
        <v>528</v>
      </c>
      <c r="B860" s="561" t="s">
        <v>529</v>
      </c>
      <c r="C860" s="561"/>
      <c r="D860" s="564"/>
    </row>
    <row r="861" spans="1:4" ht="12.75" thickBot="1" x14ac:dyDescent="0.25">
      <c r="A861" s="101" t="s">
        <v>530</v>
      </c>
      <c r="B861" s="560">
        <v>1</v>
      </c>
      <c r="C861" s="561"/>
      <c r="D861" s="565"/>
    </row>
    <row r="862" spans="1:4" ht="12.75" thickBot="1" x14ac:dyDescent="0.25">
      <c r="A862" s="101" t="s">
        <v>532</v>
      </c>
      <c r="B862" s="561" t="s">
        <v>224</v>
      </c>
      <c r="C862" s="561"/>
      <c r="D862" s="565"/>
    </row>
    <row r="863" spans="1:4" ht="12.75" thickBot="1" x14ac:dyDescent="0.25">
      <c r="A863" s="101" t="s">
        <v>534</v>
      </c>
      <c r="B863" s="559">
        <v>209.7</v>
      </c>
      <c r="C863" s="559"/>
      <c r="D863" s="565"/>
    </row>
    <row r="864" spans="1:4" ht="12.75" thickBot="1" x14ac:dyDescent="0.25">
      <c r="A864" s="101" t="s">
        <v>535</v>
      </c>
      <c r="B864" s="559">
        <v>90</v>
      </c>
      <c r="C864" s="559"/>
      <c r="D864" s="565"/>
    </row>
    <row r="865" spans="1:4" ht="12.75" thickBot="1" x14ac:dyDescent="0.25">
      <c r="A865" s="101" t="s">
        <v>536</v>
      </c>
      <c r="B865" s="559">
        <v>9</v>
      </c>
      <c r="C865" s="559"/>
      <c r="D865" s="565"/>
    </row>
    <row r="866" spans="1:4" ht="12.75" thickBot="1" x14ac:dyDescent="0.25">
      <c r="A866" s="101" t="s">
        <v>537</v>
      </c>
      <c r="B866" s="559">
        <v>99</v>
      </c>
      <c r="C866" s="559"/>
      <c r="D866" s="565"/>
    </row>
    <row r="867" spans="1:4" ht="12.75" thickBot="1" x14ac:dyDescent="0.25">
      <c r="A867" s="101" t="s">
        <v>538</v>
      </c>
      <c r="B867" s="560">
        <v>56</v>
      </c>
      <c r="C867" s="561"/>
      <c r="D867" s="565"/>
    </row>
    <row r="868" spans="1:4" ht="12.75" thickBot="1" x14ac:dyDescent="0.25">
      <c r="A868" s="101" t="s">
        <v>540</v>
      </c>
      <c r="B868" s="559">
        <v>50</v>
      </c>
      <c r="C868" s="559"/>
      <c r="D868" s="566"/>
    </row>
    <row r="869" spans="1:4" ht="12.75" thickBot="1" x14ac:dyDescent="0.25"/>
    <row r="870" spans="1:4" ht="12.75" thickBot="1" x14ac:dyDescent="0.25">
      <c r="A870" s="101" t="s">
        <v>523</v>
      </c>
      <c r="B870" s="101" t="s">
        <v>524</v>
      </c>
      <c r="C870" s="101" t="s">
        <v>1</v>
      </c>
      <c r="D870" s="101" t="s">
        <v>3</v>
      </c>
    </row>
    <row r="871" spans="1:4" ht="84.75" thickBot="1" x14ac:dyDescent="0.25">
      <c r="A871" s="110" t="s">
        <v>661</v>
      </c>
      <c r="B871" s="110" t="s">
        <v>526</v>
      </c>
      <c r="C871" s="110" t="s">
        <v>676</v>
      </c>
      <c r="D871" s="105" t="s">
        <v>677</v>
      </c>
    </row>
    <row r="872" spans="1:4" ht="12.75" thickBot="1" x14ac:dyDescent="0.25">
      <c r="A872" s="101" t="s">
        <v>528</v>
      </c>
      <c r="B872" s="561" t="s">
        <v>529</v>
      </c>
      <c r="C872" s="561"/>
      <c r="D872" s="564"/>
    </row>
    <row r="873" spans="1:4" ht="12.75" thickBot="1" x14ac:dyDescent="0.25">
      <c r="A873" s="101" t="s">
        <v>530</v>
      </c>
      <c r="B873" s="560">
        <v>1</v>
      </c>
      <c r="C873" s="561"/>
      <c r="D873" s="565"/>
    </row>
    <row r="874" spans="1:4" ht="12.75" thickBot="1" x14ac:dyDescent="0.25">
      <c r="A874" s="101" t="s">
        <v>532</v>
      </c>
      <c r="B874" s="561" t="s">
        <v>224</v>
      </c>
      <c r="C874" s="561"/>
      <c r="D874" s="565"/>
    </row>
    <row r="875" spans="1:4" ht="12.75" thickBot="1" x14ac:dyDescent="0.25">
      <c r="A875" s="101" t="s">
        <v>534</v>
      </c>
      <c r="B875" s="559">
        <v>442.17</v>
      </c>
      <c r="C875" s="559"/>
      <c r="D875" s="565"/>
    </row>
    <row r="876" spans="1:4" ht="12.75" thickBot="1" x14ac:dyDescent="0.25">
      <c r="A876" s="101" t="s">
        <v>535</v>
      </c>
      <c r="B876" s="559">
        <v>90</v>
      </c>
      <c r="C876" s="559"/>
      <c r="D876" s="565"/>
    </row>
    <row r="877" spans="1:4" ht="12.75" thickBot="1" x14ac:dyDescent="0.25">
      <c r="A877" s="101" t="s">
        <v>536</v>
      </c>
      <c r="B877" s="559">
        <v>9</v>
      </c>
      <c r="C877" s="559"/>
      <c r="D877" s="565"/>
    </row>
    <row r="878" spans="1:4" ht="12.75" thickBot="1" x14ac:dyDescent="0.25">
      <c r="A878" s="101" t="s">
        <v>537</v>
      </c>
      <c r="B878" s="559">
        <v>99</v>
      </c>
      <c r="C878" s="559"/>
      <c r="D878" s="565"/>
    </row>
    <row r="879" spans="1:4" ht="12.75" thickBot="1" x14ac:dyDescent="0.25">
      <c r="A879" s="101" t="s">
        <v>538</v>
      </c>
      <c r="B879" s="560">
        <v>56</v>
      </c>
      <c r="C879" s="561"/>
      <c r="D879" s="565"/>
    </row>
    <row r="880" spans="1:4" ht="12.75" thickBot="1" x14ac:dyDescent="0.25">
      <c r="A880" s="101" t="s">
        <v>540</v>
      </c>
      <c r="B880" s="559">
        <v>1</v>
      </c>
      <c r="C880" s="559"/>
      <c r="D880" s="566"/>
    </row>
    <row r="881" spans="1:4" ht="12.75" thickBot="1" x14ac:dyDescent="0.25"/>
    <row r="882" spans="1:4" ht="12.75" thickBot="1" x14ac:dyDescent="0.25">
      <c r="A882" s="101" t="s">
        <v>523</v>
      </c>
      <c r="B882" s="101" t="s">
        <v>524</v>
      </c>
      <c r="C882" s="101" t="s">
        <v>1</v>
      </c>
      <c r="D882" s="101" t="s">
        <v>3</v>
      </c>
    </row>
    <row r="883" spans="1:4" ht="72.75" thickBot="1" x14ac:dyDescent="0.25">
      <c r="A883" s="110" t="s">
        <v>661</v>
      </c>
      <c r="B883" s="110" t="s">
        <v>526</v>
      </c>
      <c r="C883" s="110" t="s">
        <v>202</v>
      </c>
      <c r="D883" s="105" t="s">
        <v>678</v>
      </c>
    </row>
    <row r="884" spans="1:4" ht="12.75" thickBot="1" x14ac:dyDescent="0.25">
      <c r="A884" s="101" t="s">
        <v>528</v>
      </c>
      <c r="B884" s="561" t="s">
        <v>529</v>
      </c>
      <c r="C884" s="561"/>
      <c r="D884" s="564"/>
    </row>
    <row r="885" spans="1:4" ht="12.75" thickBot="1" x14ac:dyDescent="0.25">
      <c r="A885" s="101" t="s">
        <v>530</v>
      </c>
      <c r="B885" s="560">
        <v>2</v>
      </c>
      <c r="C885" s="561"/>
      <c r="D885" s="565"/>
    </row>
    <row r="886" spans="1:4" ht="12.75" thickBot="1" x14ac:dyDescent="0.25">
      <c r="A886" s="101" t="s">
        <v>532</v>
      </c>
      <c r="B886" s="561" t="s">
        <v>224</v>
      </c>
      <c r="C886" s="561"/>
      <c r="D886" s="565"/>
    </row>
    <row r="887" spans="1:4" ht="12.75" thickBot="1" x14ac:dyDescent="0.25">
      <c r="A887" s="101" t="s">
        <v>534</v>
      </c>
      <c r="B887" s="559">
        <v>228.57</v>
      </c>
      <c r="C887" s="559"/>
      <c r="D887" s="565"/>
    </row>
    <row r="888" spans="1:4" ht="12.75" thickBot="1" x14ac:dyDescent="0.25">
      <c r="A888" s="101" t="s">
        <v>535</v>
      </c>
      <c r="B888" s="559">
        <v>90</v>
      </c>
      <c r="C888" s="559"/>
      <c r="D888" s="565"/>
    </row>
    <row r="889" spans="1:4" ht="12.75" thickBot="1" x14ac:dyDescent="0.25">
      <c r="A889" s="101" t="s">
        <v>536</v>
      </c>
      <c r="B889" s="559">
        <v>9</v>
      </c>
      <c r="C889" s="559"/>
      <c r="D889" s="565"/>
    </row>
    <row r="890" spans="1:4" ht="12.75" thickBot="1" x14ac:dyDescent="0.25">
      <c r="A890" s="101" t="s">
        <v>537</v>
      </c>
      <c r="B890" s="559">
        <v>99</v>
      </c>
      <c r="C890" s="559"/>
      <c r="D890" s="565"/>
    </row>
    <row r="891" spans="1:4" ht="12.75" thickBot="1" x14ac:dyDescent="0.25">
      <c r="A891" s="101" t="s">
        <v>538</v>
      </c>
      <c r="B891" s="560">
        <v>56</v>
      </c>
      <c r="C891" s="561"/>
      <c r="D891" s="565"/>
    </row>
    <row r="892" spans="1:4" ht="12.75" thickBot="1" x14ac:dyDescent="0.25">
      <c r="A892" s="101" t="s">
        <v>540</v>
      </c>
      <c r="B892" s="559">
        <v>50</v>
      </c>
      <c r="C892" s="559"/>
      <c r="D892" s="566"/>
    </row>
    <row r="893" spans="1:4" ht="12.75" thickBot="1" x14ac:dyDescent="0.25"/>
    <row r="894" spans="1:4" ht="12.75" thickBot="1" x14ac:dyDescent="0.25">
      <c r="A894" s="101" t="s">
        <v>523</v>
      </c>
      <c r="B894" s="101" t="s">
        <v>524</v>
      </c>
      <c r="C894" s="101" t="s">
        <v>1</v>
      </c>
      <c r="D894" s="101" t="s">
        <v>3</v>
      </c>
    </row>
    <row r="895" spans="1:4" ht="60.75" thickBot="1" x14ac:dyDescent="0.25">
      <c r="A895" s="110" t="s">
        <v>661</v>
      </c>
      <c r="B895" s="110" t="s">
        <v>526</v>
      </c>
      <c r="C895" s="110" t="s">
        <v>679</v>
      </c>
      <c r="D895" s="105" t="s">
        <v>680</v>
      </c>
    </row>
    <row r="896" spans="1:4" ht="12.75" thickBot="1" x14ac:dyDescent="0.25">
      <c r="A896" s="101" t="s">
        <v>528</v>
      </c>
      <c r="B896" s="561" t="s">
        <v>529</v>
      </c>
      <c r="C896" s="561"/>
      <c r="D896" s="564"/>
    </row>
    <row r="897" spans="1:4" ht="12.75" thickBot="1" x14ac:dyDescent="0.25">
      <c r="A897" s="101" t="s">
        <v>530</v>
      </c>
      <c r="B897" s="560">
        <v>1</v>
      </c>
      <c r="C897" s="561"/>
      <c r="D897" s="565"/>
    </row>
    <row r="898" spans="1:4" ht="12.75" thickBot="1" x14ac:dyDescent="0.25">
      <c r="A898" s="101" t="s">
        <v>532</v>
      </c>
      <c r="B898" s="561" t="s">
        <v>666</v>
      </c>
      <c r="C898" s="561"/>
      <c r="D898" s="565"/>
    </row>
    <row r="899" spans="1:4" ht="12.75" thickBot="1" x14ac:dyDescent="0.25">
      <c r="A899" s="101" t="s">
        <v>534</v>
      </c>
      <c r="B899" s="559">
        <v>228.57</v>
      </c>
      <c r="C899" s="559"/>
      <c r="D899" s="565"/>
    </row>
    <row r="900" spans="1:4" ht="12.75" thickBot="1" x14ac:dyDescent="0.25">
      <c r="A900" s="101" t="s">
        <v>535</v>
      </c>
      <c r="B900" s="559">
        <v>90</v>
      </c>
      <c r="C900" s="559"/>
      <c r="D900" s="565"/>
    </row>
    <row r="901" spans="1:4" ht="12.75" thickBot="1" x14ac:dyDescent="0.25">
      <c r="A901" s="101" t="s">
        <v>536</v>
      </c>
      <c r="B901" s="559">
        <v>9</v>
      </c>
      <c r="C901" s="559"/>
      <c r="D901" s="565"/>
    </row>
    <row r="902" spans="1:4" ht="12.75" thickBot="1" x14ac:dyDescent="0.25">
      <c r="A902" s="101" t="s">
        <v>537</v>
      </c>
      <c r="B902" s="559">
        <v>99</v>
      </c>
      <c r="C902" s="559"/>
      <c r="D902" s="565"/>
    </row>
    <row r="903" spans="1:4" ht="12.75" thickBot="1" x14ac:dyDescent="0.25">
      <c r="A903" s="101" t="s">
        <v>538</v>
      </c>
      <c r="B903" s="560">
        <v>42</v>
      </c>
      <c r="C903" s="561"/>
      <c r="D903" s="565"/>
    </row>
    <row r="904" spans="1:4" ht="12.75" thickBot="1" x14ac:dyDescent="0.25">
      <c r="A904" s="101" t="s">
        <v>540</v>
      </c>
      <c r="B904" s="559">
        <v>10</v>
      </c>
      <c r="C904" s="559"/>
      <c r="D904" s="566"/>
    </row>
    <row r="905" spans="1:4" ht="12.75" thickBot="1" x14ac:dyDescent="0.25"/>
    <row r="906" spans="1:4" ht="12.75" thickBot="1" x14ac:dyDescent="0.25">
      <c r="A906" s="101" t="s">
        <v>523</v>
      </c>
      <c r="B906" s="101" t="s">
        <v>524</v>
      </c>
      <c r="C906" s="101" t="s">
        <v>1</v>
      </c>
      <c r="D906" s="101" t="s">
        <v>3</v>
      </c>
    </row>
    <row r="907" spans="1:4" ht="36.75" thickBot="1" x14ac:dyDescent="0.25">
      <c r="A907" s="110" t="s">
        <v>661</v>
      </c>
      <c r="B907" s="110" t="s">
        <v>526</v>
      </c>
      <c r="C907" s="110" t="s">
        <v>424</v>
      </c>
      <c r="D907" s="105" t="s">
        <v>681</v>
      </c>
    </row>
    <row r="908" spans="1:4" ht="12.75" thickBot="1" x14ac:dyDescent="0.25">
      <c r="A908" s="101" t="s">
        <v>528</v>
      </c>
      <c r="B908" s="561" t="s">
        <v>529</v>
      </c>
      <c r="C908" s="561"/>
      <c r="D908" s="564"/>
    </row>
    <row r="909" spans="1:4" ht="12.75" thickBot="1" x14ac:dyDescent="0.25">
      <c r="A909" s="101" t="s">
        <v>530</v>
      </c>
      <c r="B909" s="560">
        <v>1</v>
      </c>
      <c r="C909" s="561"/>
      <c r="D909" s="565"/>
    </row>
    <row r="910" spans="1:4" ht="12.75" thickBot="1" x14ac:dyDescent="0.25">
      <c r="A910" s="101" t="s">
        <v>532</v>
      </c>
      <c r="B910" s="561" t="s">
        <v>224</v>
      </c>
      <c r="C910" s="561"/>
      <c r="D910" s="565"/>
    </row>
    <row r="911" spans="1:4" ht="12.75" thickBot="1" x14ac:dyDescent="0.25">
      <c r="A911" s="101" t="s">
        <v>534</v>
      </c>
      <c r="B911" s="559">
        <v>56.93</v>
      </c>
      <c r="C911" s="559"/>
      <c r="D911" s="565"/>
    </row>
    <row r="912" spans="1:4" ht="12.75" thickBot="1" x14ac:dyDescent="0.25">
      <c r="A912" s="101" t="s">
        <v>535</v>
      </c>
      <c r="B912" s="559">
        <v>90</v>
      </c>
      <c r="C912" s="559"/>
      <c r="D912" s="565"/>
    </row>
    <row r="913" spans="1:4" ht="12.75" thickBot="1" x14ac:dyDescent="0.25">
      <c r="A913" s="101" t="s">
        <v>536</v>
      </c>
      <c r="B913" s="559">
        <v>9</v>
      </c>
      <c r="C913" s="559"/>
      <c r="D913" s="565"/>
    </row>
    <row r="914" spans="1:4" ht="12.75" thickBot="1" x14ac:dyDescent="0.25">
      <c r="A914" s="101" t="s">
        <v>537</v>
      </c>
      <c r="B914" s="559">
        <v>99</v>
      </c>
      <c r="C914" s="559"/>
      <c r="D914" s="565"/>
    </row>
    <row r="915" spans="1:4" ht="12.75" thickBot="1" x14ac:dyDescent="0.25">
      <c r="A915" s="101" t="s">
        <v>538</v>
      </c>
      <c r="B915" s="560">
        <v>42</v>
      </c>
      <c r="C915" s="561"/>
      <c r="D915" s="565"/>
    </row>
    <row r="916" spans="1:4" ht="12.75" thickBot="1" x14ac:dyDescent="0.25">
      <c r="A916" s="101" t="s">
        <v>540</v>
      </c>
      <c r="B916" s="559">
        <v>25</v>
      </c>
      <c r="C916" s="559"/>
      <c r="D916" s="566"/>
    </row>
    <row r="917" spans="1:4" ht="12.75" thickBot="1" x14ac:dyDescent="0.25"/>
    <row r="918" spans="1:4" ht="12.75" thickBot="1" x14ac:dyDescent="0.25">
      <c r="A918" s="101" t="s">
        <v>523</v>
      </c>
      <c r="B918" s="101" t="s">
        <v>524</v>
      </c>
      <c r="C918" s="101" t="s">
        <v>1</v>
      </c>
      <c r="D918" s="101" t="s">
        <v>3</v>
      </c>
    </row>
    <row r="919" spans="1:4" ht="84.75" thickBot="1" x14ac:dyDescent="0.25">
      <c r="A919" s="110" t="s">
        <v>661</v>
      </c>
      <c r="B919" s="110" t="s">
        <v>526</v>
      </c>
      <c r="C919" s="110" t="s">
        <v>682</v>
      </c>
      <c r="D919" s="105" t="s">
        <v>683</v>
      </c>
    </row>
    <row r="920" spans="1:4" ht="12.75" thickBot="1" x14ac:dyDescent="0.25">
      <c r="A920" s="101" t="s">
        <v>528</v>
      </c>
      <c r="B920" s="561" t="s">
        <v>529</v>
      </c>
      <c r="C920" s="561"/>
      <c r="D920" s="564"/>
    </row>
    <row r="921" spans="1:4" ht="12.75" thickBot="1" x14ac:dyDescent="0.25">
      <c r="A921" s="101" t="s">
        <v>530</v>
      </c>
      <c r="B921" s="560">
        <v>1</v>
      </c>
      <c r="C921" s="561"/>
      <c r="D921" s="565"/>
    </row>
    <row r="922" spans="1:4" ht="12.75" thickBot="1" x14ac:dyDescent="0.25">
      <c r="A922" s="101" t="s">
        <v>532</v>
      </c>
      <c r="B922" s="561" t="s">
        <v>224</v>
      </c>
      <c r="C922" s="561"/>
      <c r="D922" s="565"/>
    </row>
    <row r="923" spans="1:4" ht="12.75" thickBot="1" x14ac:dyDescent="0.25">
      <c r="A923" s="101" t="s">
        <v>534</v>
      </c>
      <c r="B923" s="559">
        <v>171.63</v>
      </c>
      <c r="C923" s="559"/>
      <c r="D923" s="565"/>
    </row>
    <row r="924" spans="1:4" ht="12.75" thickBot="1" x14ac:dyDescent="0.25">
      <c r="A924" s="101" t="s">
        <v>535</v>
      </c>
      <c r="B924" s="559">
        <v>90</v>
      </c>
      <c r="C924" s="559"/>
      <c r="D924" s="565"/>
    </row>
    <row r="925" spans="1:4" ht="12.75" thickBot="1" x14ac:dyDescent="0.25">
      <c r="A925" s="101" t="s">
        <v>536</v>
      </c>
      <c r="B925" s="559">
        <v>9</v>
      </c>
      <c r="C925" s="559"/>
      <c r="D925" s="565"/>
    </row>
    <row r="926" spans="1:4" ht="12.75" thickBot="1" x14ac:dyDescent="0.25">
      <c r="A926" s="101" t="s">
        <v>537</v>
      </c>
      <c r="B926" s="559">
        <v>99</v>
      </c>
      <c r="C926" s="559"/>
      <c r="D926" s="565"/>
    </row>
    <row r="927" spans="1:4" ht="12.75" thickBot="1" x14ac:dyDescent="0.25">
      <c r="A927" s="101" t="s">
        <v>538</v>
      </c>
      <c r="B927" s="560"/>
      <c r="C927" s="561"/>
      <c r="D927" s="565"/>
    </row>
    <row r="928" spans="1:4" ht="12.75" thickBot="1" x14ac:dyDescent="0.25">
      <c r="A928" s="101" t="s">
        <v>540</v>
      </c>
      <c r="B928" s="559"/>
      <c r="C928" s="559"/>
      <c r="D928" s="566"/>
    </row>
    <row r="929" spans="1:4" ht="12.75" thickBot="1" x14ac:dyDescent="0.25"/>
    <row r="930" spans="1:4" ht="12.75" thickBot="1" x14ac:dyDescent="0.25">
      <c r="A930" s="101" t="s">
        <v>523</v>
      </c>
      <c r="B930" s="101" t="s">
        <v>524</v>
      </c>
      <c r="C930" s="101" t="s">
        <v>1</v>
      </c>
      <c r="D930" s="101" t="s">
        <v>3</v>
      </c>
    </row>
    <row r="931" spans="1:4" ht="36.75" thickBot="1" x14ac:dyDescent="0.25">
      <c r="A931" s="110" t="s">
        <v>684</v>
      </c>
      <c r="B931" s="110" t="s">
        <v>526</v>
      </c>
      <c r="C931" s="110" t="s">
        <v>685</v>
      </c>
      <c r="D931" s="105" t="s">
        <v>686</v>
      </c>
    </row>
    <row r="932" spans="1:4" ht="12.75" thickBot="1" x14ac:dyDescent="0.25">
      <c r="A932" s="101" t="s">
        <v>528</v>
      </c>
      <c r="B932" s="561" t="s">
        <v>529</v>
      </c>
      <c r="C932" s="561"/>
      <c r="D932" s="564"/>
    </row>
    <row r="933" spans="1:4" ht="12.75" thickBot="1" x14ac:dyDescent="0.25">
      <c r="A933" s="101" t="s">
        <v>530</v>
      </c>
      <c r="B933" s="560">
        <v>1</v>
      </c>
      <c r="C933" s="561"/>
      <c r="D933" s="565"/>
    </row>
    <row r="934" spans="1:4" ht="12.75" thickBot="1" x14ac:dyDescent="0.25">
      <c r="A934" s="101" t="s">
        <v>532</v>
      </c>
      <c r="B934" s="561" t="s">
        <v>10</v>
      </c>
      <c r="C934" s="561"/>
      <c r="D934" s="565"/>
    </row>
    <row r="935" spans="1:4" ht="12.75" thickBot="1" x14ac:dyDescent="0.25">
      <c r="A935" s="101" t="s">
        <v>534</v>
      </c>
      <c r="B935" s="559">
        <v>344.83</v>
      </c>
      <c r="C935" s="559"/>
      <c r="D935" s="565"/>
    </row>
    <row r="936" spans="1:4" ht="12.75" thickBot="1" x14ac:dyDescent="0.25">
      <c r="A936" s="101" t="s">
        <v>535</v>
      </c>
      <c r="B936" s="559">
        <v>90</v>
      </c>
      <c r="C936" s="559"/>
      <c r="D936" s="565"/>
    </row>
    <row r="937" spans="1:4" ht="12.75" thickBot="1" x14ac:dyDescent="0.25">
      <c r="A937" s="101" t="s">
        <v>536</v>
      </c>
      <c r="B937" s="559">
        <v>9</v>
      </c>
      <c r="C937" s="559"/>
      <c r="D937" s="565"/>
    </row>
    <row r="938" spans="1:4" ht="12.75" thickBot="1" x14ac:dyDescent="0.25">
      <c r="A938" s="101" t="s">
        <v>537</v>
      </c>
      <c r="B938" s="559">
        <v>99</v>
      </c>
      <c r="C938" s="559"/>
      <c r="D938" s="565"/>
    </row>
    <row r="939" spans="1:4" ht="12.75" thickBot="1" x14ac:dyDescent="0.25">
      <c r="A939" s="101" t="s">
        <v>538</v>
      </c>
      <c r="B939" s="560">
        <v>84</v>
      </c>
      <c r="C939" s="561"/>
      <c r="D939" s="565"/>
    </row>
    <row r="940" spans="1:4" ht="12.75" thickBot="1" x14ac:dyDescent="0.25">
      <c r="A940" s="101" t="s">
        <v>540</v>
      </c>
      <c r="B940" s="559">
        <v>25</v>
      </c>
      <c r="C940" s="559"/>
      <c r="D940" s="566"/>
    </row>
    <row r="982" spans="1:4" ht="12.75" thickBot="1" x14ac:dyDescent="0.25"/>
    <row r="983" spans="1:4" ht="12.75" thickBot="1" x14ac:dyDescent="0.25">
      <c r="A983" s="101" t="s">
        <v>523</v>
      </c>
      <c r="B983" s="101" t="s">
        <v>524</v>
      </c>
      <c r="C983" s="101" t="s">
        <v>1</v>
      </c>
      <c r="D983" s="101" t="s">
        <v>3</v>
      </c>
    </row>
    <row r="984" spans="1:4" ht="36.75" thickBot="1" x14ac:dyDescent="0.25">
      <c r="A984" s="104" t="s">
        <v>525</v>
      </c>
      <c r="B984" s="104" t="s">
        <v>526</v>
      </c>
      <c r="C984" s="104" t="s">
        <v>118</v>
      </c>
      <c r="D984" s="118" t="s">
        <v>527</v>
      </c>
    </row>
    <row r="985" spans="1:4" ht="12.75" thickBot="1" x14ac:dyDescent="0.25">
      <c r="A985" s="101" t="s">
        <v>528</v>
      </c>
      <c r="B985" s="561" t="s">
        <v>529</v>
      </c>
      <c r="C985" s="563"/>
      <c r="D985" s="119"/>
    </row>
    <row r="986" spans="1:4" ht="12.75" thickBot="1" x14ac:dyDescent="0.25">
      <c r="A986" s="101" t="s">
        <v>530</v>
      </c>
      <c r="B986" s="561" t="s">
        <v>531</v>
      </c>
      <c r="C986" s="563"/>
      <c r="D986" s="120"/>
    </row>
    <row r="987" spans="1:4" ht="12.75" thickBot="1" x14ac:dyDescent="0.25">
      <c r="A987" s="101" t="s">
        <v>532</v>
      </c>
      <c r="B987" s="561" t="s">
        <v>533</v>
      </c>
      <c r="C987" s="563"/>
      <c r="D987" s="120"/>
    </row>
    <row r="988" spans="1:4" ht="12.75" thickBot="1" x14ac:dyDescent="0.25">
      <c r="A988" s="101" t="s">
        <v>534</v>
      </c>
      <c r="B988" s="559">
        <v>237.47</v>
      </c>
      <c r="C988" s="562"/>
      <c r="D988" s="120"/>
    </row>
    <row r="989" spans="1:4" ht="12.75" thickBot="1" x14ac:dyDescent="0.25">
      <c r="A989" s="101" t="s">
        <v>535</v>
      </c>
      <c r="B989" s="559">
        <v>90</v>
      </c>
      <c r="C989" s="562"/>
      <c r="D989" s="120"/>
    </row>
    <row r="990" spans="1:4" ht="12.75" thickBot="1" x14ac:dyDescent="0.25">
      <c r="A990" s="101" t="s">
        <v>536</v>
      </c>
      <c r="B990" s="559">
        <v>9</v>
      </c>
      <c r="C990" s="562"/>
      <c r="D990" s="120"/>
    </row>
    <row r="991" spans="1:4" ht="12.75" thickBot="1" x14ac:dyDescent="0.25">
      <c r="A991" s="101" t="s">
        <v>537</v>
      </c>
      <c r="B991" s="559">
        <v>99</v>
      </c>
      <c r="C991" s="562"/>
      <c r="D991" s="120"/>
    </row>
    <row r="992" spans="1:4" ht="12.75" thickBot="1" x14ac:dyDescent="0.25">
      <c r="A992" s="101" t="s">
        <v>538</v>
      </c>
      <c r="B992" s="561" t="s">
        <v>539</v>
      </c>
      <c r="C992" s="563"/>
      <c r="D992" s="120"/>
    </row>
    <row r="993" spans="1:4" ht="12.75" thickBot="1" x14ac:dyDescent="0.25">
      <c r="A993" s="101" t="s">
        <v>540</v>
      </c>
      <c r="B993" s="559">
        <v>25</v>
      </c>
      <c r="C993" s="562"/>
      <c r="D993" s="121"/>
    </row>
    <row r="994" spans="1:4" ht="13.5" thickBot="1" x14ac:dyDescent="0.25">
      <c r="A994" s="122"/>
      <c r="B994" s="122"/>
      <c r="C994" s="122"/>
      <c r="D994" s="122"/>
    </row>
    <row r="995" spans="1:4" ht="12.75" thickBot="1" x14ac:dyDescent="0.25">
      <c r="A995" s="101" t="s">
        <v>523</v>
      </c>
      <c r="B995" s="101" t="s">
        <v>524</v>
      </c>
      <c r="C995" s="101" t="s">
        <v>1</v>
      </c>
      <c r="D995" s="101" t="s">
        <v>3</v>
      </c>
    </row>
    <row r="996" spans="1:4" ht="60.75" thickBot="1" x14ac:dyDescent="0.25">
      <c r="A996" s="110" t="s">
        <v>525</v>
      </c>
      <c r="B996" s="110" t="s">
        <v>526</v>
      </c>
      <c r="C996" s="110" t="s">
        <v>541</v>
      </c>
      <c r="D996" s="105" t="s">
        <v>542</v>
      </c>
    </row>
    <row r="997" spans="1:4" ht="12.75" thickBot="1" x14ac:dyDescent="0.25">
      <c r="A997" s="101" t="s">
        <v>528</v>
      </c>
      <c r="B997" s="561" t="s">
        <v>529</v>
      </c>
      <c r="C997" s="561"/>
      <c r="D997" s="123"/>
    </row>
    <row r="998" spans="1:4" ht="12.75" thickBot="1" x14ac:dyDescent="0.25">
      <c r="A998" s="101" t="s">
        <v>530</v>
      </c>
      <c r="B998" s="560">
        <v>1</v>
      </c>
      <c r="C998" s="561"/>
      <c r="D998" s="124"/>
    </row>
    <row r="999" spans="1:4" ht="12.75" thickBot="1" x14ac:dyDescent="0.25">
      <c r="A999" s="101" t="s">
        <v>532</v>
      </c>
      <c r="B999" s="561" t="s">
        <v>533</v>
      </c>
      <c r="C999" s="561"/>
      <c r="D999" s="124"/>
    </row>
    <row r="1000" spans="1:4" ht="12.75" thickBot="1" x14ac:dyDescent="0.25">
      <c r="A1000" s="101" t="s">
        <v>534</v>
      </c>
      <c r="B1000" s="559">
        <v>206.83</v>
      </c>
      <c r="C1000" s="559"/>
      <c r="D1000" s="124"/>
    </row>
    <row r="1001" spans="1:4" ht="12.75" thickBot="1" x14ac:dyDescent="0.25">
      <c r="A1001" s="101" t="s">
        <v>535</v>
      </c>
      <c r="B1001" s="559">
        <v>90</v>
      </c>
      <c r="C1001" s="559"/>
      <c r="D1001" s="124"/>
    </row>
    <row r="1002" spans="1:4" ht="12.75" thickBot="1" x14ac:dyDescent="0.25">
      <c r="A1002" s="101" t="s">
        <v>536</v>
      </c>
      <c r="B1002" s="559">
        <v>9</v>
      </c>
      <c r="C1002" s="559"/>
      <c r="D1002" s="124"/>
    </row>
    <row r="1003" spans="1:4" ht="12.75" thickBot="1" x14ac:dyDescent="0.25">
      <c r="A1003" s="101" t="s">
        <v>537</v>
      </c>
      <c r="B1003" s="559">
        <v>99</v>
      </c>
      <c r="C1003" s="559"/>
      <c r="D1003" s="124"/>
    </row>
    <row r="1004" spans="1:4" ht="12.75" thickBot="1" x14ac:dyDescent="0.25">
      <c r="A1004" s="101" t="s">
        <v>538</v>
      </c>
      <c r="B1004" s="560">
        <v>42</v>
      </c>
      <c r="C1004" s="561"/>
      <c r="D1004" s="124"/>
    </row>
    <row r="1005" spans="1:4" ht="12.75" thickBot="1" x14ac:dyDescent="0.25">
      <c r="A1005" s="101" t="s">
        <v>540</v>
      </c>
      <c r="B1005" s="559">
        <v>25</v>
      </c>
      <c r="C1005" s="559"/>
      <c r="D1005" s="125"/>
    </row>
    <row r="1006" spans="1:4" ht="13.5" thickBot="1" x14ac:dyDescent="0.25">
      <c r="A1006" s="122"/>
      <c r="B1006" s="122"/>
      <c r="C1006" s="122"/>
      <c r="D1006" s="122"/>
    </row>
    <row r="1007" spans="1:4" ht="12.75" thickBot="1" x14ac:dyDescent="0.25">
      <c r="A1007" s="101" t="s">
        <v>523</v>
      </c>
      <c r="B1007" s="101" t="s">
        <v>524</v>
      </c>
      <c r="C1007" s="101" t="s">
        <v>1</v>
      </c>
      <c r="D1007" s="101" t="s">
        <v>3</v>
      </c>
    </row>
    <row r="1008" spans="1:4" ht="36.75" thickBot="1" x14ac:dyDescent="0.25">
      <c r="A1008" s="110" t="s">
        <v>525</v>
      </c>
      <c r="B1008" s="110" t="s">
        <v>526</v>
      </c>
      <c r="C1008" s="110" t="s">
        <v>543</v>
      </c>
      <c r="D1008" s="105" t="s">
        <v>544</v>
      </c>
    </row>
    <row r="1009" spans="1:4" ht="12.75" thickBot="1" x14ac:dyDescent="0.25">
      <c r="A1009" s="101" t="s">
        <v>528</v>
      </c>
      <c r="B1009" s="561" t="s">
        <v>529</v>
      </c>
      <c r="C1009" s="561"/>
      <c r="D1009" s="123"/>
    </row>
    <row r="1010" spans="1:4" ht="12.75" thickBot="1" x14ac:dyDescent="0.25">
      <c r="A1010" s="101" t="s">
        <v>530</v>
      </c>
      <c r="B1010" s="560">
        <v>2</v>
      </c>
      <c r="C1010" s="561"/>
      <c r="D1010" s="124"/>
    </row>
    <row r="1011" spans="1:4" ht="12.75" thickBot="1" x14ac:dyDescent="0.25">
      <c r="A1011" s="101" t="s">
        <v>532</v>
      </c>
      <c r="B1011" s="561" t="s">
        <v>533</v>
      </c>
      <c r="C1011" s="561"/>
      <c r="D1011" s="124"/>
    </row>
    <row r="1012" spans="1:4" ht="12.75" thickBot="1" x14ac:dyDescent="0.25">
      <c r="A1012" s="101" t="s">
        <v>534</v>
      </c>
      <c r="B1012" s="559">
        <v>206.54</v>
      </c>
      <c r="C1012" s="559"/>
      <c r="D1012" s="124"/>
    </row>
    <row r="1013" spans="1:4" ht="12.75" thickBot="1" x14ac:dyDescent="0.25">
      <c r="A1013" s="101" t="s">
        <v>535</v>
      </c>
      <c r="B1013" s="559">
        <v>90</v>
      </c>
      <c r="C1013" s="559"/>
      <c r="D1013" s="124"/>
    </row>
    <row r="1014" spans="1:4" ht="12.75" thickBot="1" x14ac:dyDescent="0.25">
      <c r="A1014" s="101" t="s">
        <v>536</v>
      </c>
      <c r="B1014" s="559">
        <v>9</v>
      </c>
      <c r="C1014" s="559"/>
      <c r="D1014" s="124"/>
    </row>
    <row r="1015" spans="1:4" ht="12.75" thickBot="1" x14ac:dyDescent="0.25">
      <c r="A1015" s="101" t="s">
        <v>537</v>
      </c>
      <c r="B1015" s="559">
        <v>99</v>
      </c>
      <c r="C1015" s="559"/>
      <c r="D1015" s="124"/>
    </row>
    <row r="1016" spans="1:4" ht="12.75" thickBot="1" x14ac:dyDescent="0.25">
      <c r="A1016" s="101" t="s">
        <v>538</v>
      </c>
      <c r="B1016" s="560">
        <v>42</v>
      </c>
      <c r="C1016" s="561"/>
      <c r="D1016" s="124"/>
    </row>
    <row r="1017" spans="1:4" ht="12.75" thickBot="1" x14ac:dyDescent="0.25">
      <c r="A1017" s="101" t="s">
        <v>540</v>
      </c>
      <c r="B1017" s="559">
        <v>10</v>
      </c>
      <c r="C1017" s="559"/>
      <c r="D1017" s="125"/>
    </row>
    <row r="1018" spans="1:4" ht="13.5" thickBot="1" x14ac:dyDescent="0.25">
      <c r="A1018" s="122"/>
      <c r="B1018" s="122"/>
      <c r="C1018" s="122"/>
      <c r="D1018" s="122"/>
    </row>
    <row r="1019" spans="1:4" ht="12.75" thickBot="1" x14ac:dyDescent="0.25">
      <c r="A1019" s="101" t="s">
        <v>523</v>
      </c>
      <c r="B1019" s="101" t="s">
        <v>524</v>
      </c>
      <c r="C1019" s="101" t="s">
        <v>1</v>
      </c>
      <c r="D1019" s="101" t="s">
        <v>3</v>
      </c>
    </row>
    <row r="1020" spans="1:4" ht="132.75" thickBot="1" x14ac:dyDescent="0.25">
      <c r="A1020" s="110" t="s">
        <v>547</v>
      </c>
      <c r="B1020" s="110" t="s">
        <v>526</v>
      </c>
      <c r="C1020" s="110" t="s">
        <v>548</v>
      </c>
      <c r="D1020" s="105" t="s">
        <v>549</v>
      </c>
    </row>
    <row r="1021" spans="1:4" ht="12.75" thickBot="1" x14ac:dyDescent="0.25">
      <c r="A1021" s="101" t="s">
        <v>528</v>
      </c>
      <c r="B1021" s="561" t="s">
        <v>529</v>
      </c>
      <c r="C1021" s="561"/>
      <c r="D1021" s="123"/>
    </row>
    <row r="1022" spans="1:4" ht="12.75" thickBot="1" x14ac:dyDescent="0.25">
      <c r="A1022" s="101" t="s">
        <v>530</v>
      </c>
      <c r="B1022" s="560">
        <v>2</v>
      </c>
      <c r="C1022" s="561"/>
      <c r="D1022" s="124"/>
    </row>
    <row r="1023" spans="1:4" ht="12.75" thickBot="1" x14ac:dyDescent="0.25">
      <c r="A1023" s="101" t="s">
        <v>532</v>
      </c>
      <c r="B1023" s="561" t="s">
        <v>550</v>
      </c>
      <c r="C1023" s="561"/>
      <c r="D1023" s="124"/>
    </row>
    <row r="1024" spans="1:4" ht="12.75" thickBot="1" x14ac:dyDescent="0.25">
      <c r="A1024" s="101" t="s">
        <v>534</v>
      </c>
      <c r="B1024" s="559">
        <v>658.6</v>
      </c>
      <c r="C1024" s="559"/>
      <c r="D1024" s="124"/>
    </row>
    <row r="1025" spans="1:4" ht="12.75" thickBot="1" x14ac:dyDescent="0.25">
      <c r="A1025" s="101" t="s">
        <v>535</v>
      </c>
      <c r="B1025" s="559">
        <v>90</v>
      </c>
      <c r="C1025" s="559"/>
      <c r="D1025" s="124"/>
    </row>
    <row r="1026" spans="1:4" ht="12.75" thickBot="1" x14ac:dyDescent="0.25">
      <c r="A1026" s="101" t="s">
        <v>536</v>
      </c>
      <c r="B1026" s="559">
        <v>9</v>
      </c>
      <c r="C1026" s="559"/>
      <c r="D1026" s="124"/>
    </row>
    <row r="1027" spans="1:4" ht="12.75" thickBot="1" x14ac:dyDescent="0.25">
      <c r="A1027" s="101" t="s">
        <v>537</v>
      </c>
      <c r="B1027" s="559">
        <v>99</v>
      </c>
      <c r="C1027" s="559"/>
      <c r="D1027" s="124"/>
    </row>
    <row r="1028" spans="1:4" ht="12.75" thickBot="1" x14ac:dyDescent="0.25">
      <c r="A1028" s="101" t="s">
        <v>551</v>
      </c>
      <c r="B1028" s="561"/>
      <c r="C1028" s="561"/>
      <c r="D1028" s="124"/>
    </row>
    <row r="1029" spans="1:4" ht="12.75" thickBot="1" x14ac:dyDescent="0.25">
      <c r="A1029" s="101" t="s">
        <v>538</v>
      </c>
      <c r="B1029" s="560">
        <v>84</v>
      </c>
      <c r="C1029" s="561"/>
      <c r="D1029" s="124"/>
    </row>
    <row r="1030" spans="1:4" ht="12.75" thickBot="1" x14ac:dyDescent="0.25">
      <c r="A1030" s="101" t="s">
        <v>540</v>
      </c>
      <c r="B1030" s="559">
        <v>35</v>
      </c>
      <c r="C1030" s="559"/>
      <c r="D1030" s="125"/>
    </row>
    <row r="1031" spans="1:4" ht="13.5" thickBot="1" x14ac:dyDescent="0.25">
      <c r="A1031" s="122"/>
      <c r="B1031" s="122"/>
      <c r="C1031" s="122"/>
      <c r="D1031" s="122"/>
    </row>
    <row r="1032" spans="1:4" ht="12.75" thickBot="1" x14ac:dyDescent="0.25">
      <c r="A1032" s="101" t="s">
        <v>523</v>
      </c>
      <c r="B1032" s="101" t="s">
        <v>524</v>
      </c>
      <c r="C1032" s="101" t="s">
        <v>1</v>
      </c>
      <c r="D1032" s="101" t="s">
        <v>3</v>
      </c>
    </row>
    <row r="1033" spans="1:4" ht="120.75" thickBot="1" x14ac:dyDescent="0.25">
      <c r="A1033" s="110" t="s">
        <v>547</v>
      </c>
      <c r="B1033" s="110" t="s">
        <v>526</v>
      </c>
      <c r="C1033" s="110" t="s">
        <v>554</v>
      </c>
      <c r="D1033" s="105" t="s">
        <v>555</v>
      </c>
    </row>
    <row r="1034" spans="1:4" ht="12.75" thickBot="1" x14ac:dyDescent="0.25">
      <c r="A1034" s="101" t="s">
        <v>528</v>
      </c>
      <c r="B1034" s="561" t="s">
        <v>529</v>
      </c>
      <c r="C1034" s="561"/>
      <c r="D1034" s="123"/>
    </row>
    <row r="1035" spans="1:4" ht="12.75" thickBot="1" x14ac:dyDescent="0.25">
      <c r="A1035" s="101" t="s">
        <v>530</v>
      </c>
      <c r="B1035" s="560">
        <v>1</v>
      </c>
      <c r="C1035" s="561"/>
      <c r="D1035" s="124"/>
    </row>
    <row r="1036" spans="1:4" ht="12.75" thickBot="1" x14ac:dyDescent="0.25">
      <c r="A1036" s="101" t="s">
        <v>532</v>
      </c>
      <c r="B1036" s="561" t="s">
        <v>550</v>
      </c>
      <c r="C1036" s="561"/>
      <c r="D1036" s="124"/>
    </row>
    <row r="1037" spans="1:4" ht="12.75" thickBot="1" x14ac:dyDescent="0.25">
      <c r="A1037" s="101" t="s">
        <v>534</v>
      </c>
      <c r="B1037" s="559">
        <v>277.79000000000002</v>
      </c>
      <c r="C1037" s="559"/>
      <c r="D1037" s="124"/>
    </row>
    <row r="1038" spans="1:4" ht="12.75" thickBot="1" x14ac:dyDescent="0.25">
      <c r="A1038" s="101" t="s">
        <v>535</v>
      </c>
      <c r="B1038" s="559">
        <v>90</v>
      </c>
      <c r="C1038" s="559"/>
      <c r="D1038" s="124"/>
    </row>
    <row r="1039" spans="1:4" ht="12.75" thickBot="1" x14ac:dyDescent="0.25">
      <c r="A1039" s="101" t="s">
        <v>536</v>
      </c>
      <c r="B1039" s="559">
        <v>9</v>
      </c>
      <c r="C1039" s="559"/>
      <c r="D1039" s="124"/>
    </row>
    <row r="1040" spans="1:4" ht="12.75" thickBot="1" x14ac:dyDescent="0.25">
      <c r="A1040" s="101" t="s">
        <v>537</v>
      </c>
      <c r="B1040" s="559">
        <v>99</v>
      </c>
      <c r="C1040" s="559"/>
      <c r="D1040" s="124"/>
    </row>
    <row r="1041" spans="1:4" ht="12.75" thickBot="1" x14ac:dyDescent="0.25">
      <c r="A1041" s="101" t="s">
        <v>538</v>
      </c>
      <c r="B1041" s="560">
        <v>42</v>
      </c>
      <c r="C1041" s="561"/>
      <c r="D1041" s="124"/>
    </row>
    <row r="1042" spans="1:4" ht="12.75" thickBot="1" x14ac:dyDescent="0.25">
      <c r="A1042" s="101" t="s">
        <v>540</v>
      </c>
      <c r="B1042" s="559">
        <v>50</v>
      </c>
      <c r="C1042" s="559"/>
      <c r="D1042" s="125"/>
    </row>
    <row r="1043" spans="1:4" ht="13.5" thickBot="1" x14ac:dyDescent="0.25">
      <c r="A1043" s="122"/>
      <c r="B1043" s="122"/>
      <c r="C1043" s="122"/>
      <c r="D1043" s="122"/>
    </row>
    <row r="1044" spans="1:4" ht="12.75" thickBot="1" x14ac:dyDescent="0.25">
      <c r="A1044" s="101" t="s">
        <v>523</v>
      </c>
      <c r="B1044" s="101" t="s">
        <v>524</v>
      </c>
      <c r="C1044" s="101" t="s">
        <v>1</v>
      </c>
      <c r="D1044" s="101" t="s">
        <v>3</v>
      </c>
    </row>
    <row r="1045" spans="1:4" ht="84.75" thickBot="1" x14ac:dyDescent="0.25">
      <c r="A1045" s="110" t="s">
        <v>547</v>
      </c>
      <c r="B1045" s="110" t="s">
        <v>526</v>
      </c>
      <c r="C1045" s="110" t="s">
        <v>560</v>
      </c>
      <c r="D1045" s="105" t="s">
        <v>561</v>
      </c>
    </row>
    <row r="1046" spans="1:4" ht="12.75" thickBot="1" x14ac:dyDescent="0.25">
      <c r="A1046" s="101" t="s">
        <v>528</v>
      </c>
      <c r="B1046" s="561" t="s">
        <v>529</v>
      </c>
      <c r="C1046" s="561"/>
      <c r="D1046" s="123"/>
    </row>
    <row r="1047" spans="1:4" ht="12.75" thickBot="1" x14ac:dyDescent="0.25">
      <c r="A1047" s="101" t="s">
        <v>530</v>
      </c>
      <c r="B1047" s="560">
        <v>2</v>
      </c>
      <c r="C1047" s="561"/>
      <c r="D1047" s="124"/>
    </row>
    <row r="1048" spans="1:4" ht="12.75" thickBot="1" x14ac:dyDescent="0.25">
      <c r="A1048" s="101" t="s">
        <v>532</v>
      </c>
      <c r="B1048" s="561" t="s">
        <v>550</v>
      </c>
      <c r="C1048" s="561"/>
      <c r="D1048" s="124"/>
    </row>
    <row r="1049" spans="1:4" ht="12.75" thickBot="1" x14ac:dyDescent="0.25">
      <c r="A1049" s="101" t="s">
        <v>534</v>
      </c>
      <c r="B1049" s="559">
        <v>328.9</v>
      </c>
      <c r="C1049" s="559"/>
      <c r="D1049" s="124"/>
    </row>
    <row r="1050" spans="1:4" ht="12.75" thickBot="1" x14ac:dyDescent="0.25">
      <c r="A1050" s="101" t="s">
        <v>535</v>
      </c>
      <c r="B1050" s="559">
        <v>90</v>
      </c>
      <c r="C1050" s="559"/>
      <c r="D1050" s="124"/>
    </row>
    <row r="1051" spans="1:4" ht="12.75" thickBot="1" x14ac:dyDescent="0.25">
      <c r="A1051" s="101" t="s">
        <v>536</v>
      </c>
      <c r="B1051" s="559">
        <v>9</v>
      </c>
      <c r="C1051" s="559"/>
      <c r="D1051" s="124"/>
    </row>
    <row r="1052" spans="1:4" ht="12.75" thickBot="1" x14ac:dyDescent="0.25">
      <c r="A1052" s="101" t="s">
        <v>537</v>
      </c>
      <c r="B1052" s="559">
        <v>99</v>
      </c>
      <c r="C1052" s="559"/>
      <c r="D1052" s="124"/>
    </row>
    <row r="1053" spans="1:4" ht="12.75" thickBot="1" x14ac:dyDescent="0.25">
      <c r="A1053" s="101" t="s">
        <v>538</v>
      </c>
      <c r="B1053" s="560">
        <v>56</v>
      </c>
      <c r="C1053" s="561"/>
      <c r="D1053" s="124"/>
    </row>
    <row r="1054" spans="1:4" ht="12.75" thickBot="1" x14ac:dyDescent="0.25">
      <c r="A1054" s="101" t="s">
        <v>540</v>
      </c>
      <c r="B1054" s="559">
        <v>25</v>
      </c>
      <c r="C1054" s="559"/>
      <c r="D1054" s="125"/>
    </row>
    <row r="1055" spans="1:4" ht="13.5" thickBot="1" x14ac:dyDescent="0.25">
      <c r="A1055" s="122"/>
      <c r="B1055" s="122"/>
      <c r="C1055" s="122"/>
      <c r="D1055" s="122"/>
    </row>
    <row r="1056" spans="1:4" ht="12.75" thickBot="1" x14ac:dyDescent="0.25">
      <c r="A1056" s="101" t="s">
        <v>523</v>
      </c>
      <c r="B1056" s="101" t="s">
        <v>524</v>
      </c>
      <c r="C1056" s="101" t="s">
        <v>1</v>
      </c>
      <c r="D1056" s="101" t="s">
        <v>3</v>
      </c>
    </row>
    <row r="1057" spans="1:4" ht="48.75" thickBot="1" x14ac:dyDescent="0.25">
      <c r="A1057" s="110" t="s">
        <v>547</v>
      </c>
      <c r="B1057" s="110" t="s">
        <v>526</v>
      </c>
      <c r="C1057" s="110" t="s">
        <v>562</v>
      </c>
      <c r="D1057" s="105" t="s">
        <v>687</v>
      </c>
    </row>
    <row r="1058" spans="1:4" ht="12.75" thickBot="1" x14ac:dyDescent="0.25">
      <c r="A1058" s="101" t="s">
        <v>528</v>
      </c>
      <c r="B1058" s="561" t="s">
        <v>529</v>
      </c>
      <c r="C1058" s="561"/>
      <c r="D1058" s="123"/>
    </row>
    <row r="1059" spans="1:4" ht="12.75" thickBot="1" x14ac:dyDescent="0.25">
      <c r="A1059" s="101" t="s">
        <v>530</v>
      </c>
      <c r="B1059" s="560">
        <v>1</v>
      </c>
      <c r="C1059" s="561"/>
      <c r="D1059" s="124"/>
    </row>
    <row r="1060" spans="1:4" ht="12.75" thickBot="1" x14ac:dyDescent="0.25">
      <c r="A1060" s="101" t="s">
        <v>532</v>
      </c>
      <c r="B1060" s="561" t="s">
        <v>550</v>
      </c>
      <c r="C1060" s="561"/>
      <c r="D1060" s="124"/>
    </row>
    <row r="1061" spans="1:4" ht="12.75" thickBot="1" x14ac:dyDescent="0.25">
      <c r="A1061" s="101" t="s">
        <v>534</v>
      </c>
      <c r="B1061" s="559">
        <v>219.42</v>
      </c>
      <c r="C1061" s="559"/>
      <c r="D1061" s="124"/>
    </row>
    <row r="1062" spans="1:4" ht="12.75" thickBot="1" x14ac:dyDescent="0.25">
      <c r="A1062" s="101" t="s">
        <v>535</v>
      </c>
      <c r="B1062" s="559">
        <v>90</v>
      </c>
      <c r="C1062" s="559"/>
      <c r="D1062" s="124"/>
    </row>
    <row r="1063" spans="1:4" ht="12.75" thickBot="1" x14ac:dyDescent="0.25">
      <c r="A1063" s="101" t="s">
        <v>536</v>
      </c>
      <c r="B1063" s="559">
        <v>9</v>
      </c>
      <c r="C1063" s="559"/>
      <c r="D1063" s="124"/>
    </row>
    <row r="1064" spans="1:4" ht="12.75" thickBot="1" x14ac:dyDescent="0.25">
      <c r="A1064" s="101" t="s">
        <v>537</v>
      </c>
      <c r="B1064" s="559">
        <v>99</v>
      </c>
      <c r="C1064" s="559"/>
      <c r="D1064" s="124"/>
    </row>
    <row r="1065" spans="1:4" ht="12.75" thickBot="1" x14ac:dyDescent="0.25">
      <c r="A1065" s="101" t="s">
        <v>538</v>
      </c>
      <c r="B1065" s="560">
        <v>56</v>
      </c>
      <c r="C1065" s="561"/>
      <c r="D1065" s="124"/>
    </row>
    <row r="1066" spans="1:4" ht="12.75" thickBot="1" x14ac:dyDescent="0.25">
      <c r="A1066" s="101" t="s">
        <v>540</v>
      </c>
      <c r="B1066" s="559">
        <v>25</v>
      </c>
      <c r="C1066" s="559"/>
      <c r="D1066" s="125"/>
    </row>
    <row r="1067" spans="1:4" ht="13.5" thickBot="1" x14ac:dyDescent="0.25">
      <c r="A1067" s="122"/>
      <c r="B1067" s="122"/>
      <c r="C1067" s="122"/>
      <c r="D1067" s="122"/>
    </row>
    <row r="1068" spans="1:4" ht="12.75" thickBot="1" x14ac:dyDescent="0.25">
      <c r="A1068" s="101" t="s">
        <v>523</v>
      </c>
      <c r="B1068" s="101" t="s">
        <v>524</v>
      </c>
      <c r="C1068" s="101" t="s">
        <v>1</v>
      </c>
      <c r="D1068" s="101" t="s">
        <v>3</v>
      </c>
    </row>
    <row r="1069" spans="1:4" ht="48.75" thickBot="1" x14ac:dyDescent="0.25">
      <c r="A1069" s="110" t="s">
        <v>547</v>
      </c>
      <c r="B1069" s="110" t="s">
        <v>526</v>
      </c>
      <c r="C1069" s="110" t="s">
        <v>566</v>
      </c>
      <c r="D1069" s="105" t="s">
        <v>567</v>
      </c>
    </row>
    <row r="1070" spans="1:4" ht="12.75" thickBot="1" x14ac:dyDescent="0.25">
      <c r="A1070" s="101" t="s">
        <v>528</v>
      </c>
      <c r="B1070" s="561" t="s">
        <v>529</v>
      </c>
      <c r="C1070" s="561"/>
      <c r="D1070" s="123"/>
    </row>
    <row r="1071" spans="1:4" ht="12.75" thickBot="1" x14ac:dyDescent="0.25">
      <c r="A1071" s="101" t="s">
        <v>530</v>
      </c>
      <c r="B1071" s="560">
        <v>1</v>
      </c>
      <c r="C1071" s="561"/>
      <c r="D1071" s="124"/>
    </row>
    <row r="1072" spans="1:4" ht="12.75" thickBot="1" x14ac:dyDescent="0.25">
      <c r="A1072" s="101" t="s">
        <v>532</v>
      </c>
      <c r="B1072" s="561" t="s">
        <v>550</v>
      </c>
      <c r="C1072" s="561"/>
      <c r="D1072" s="124"/>
    </row>
    <row r="1073" spans="1:4" ht="12.75" thickBot="1" x14ac:dyDescent="0.25">
      <c r="A1073" s="101" t="s">
        <v>534</v>
      </c>
      <c r="B1073" s="559">
        <v>183.35</v>
      </c>
      <c r="C1073" s="559"/>
      <c r="D1073" s="124"/>
    </row>
    <row r="1074" spans="1:4" ht="12.75" thickBot="1" x14ac:dyDescent="0.25">
      <c r="A1074" s="101" t="s">
        <v>535</v>
      </c>
      <c r="B1074" s="559">
        <v>90</v>
      </c>
      <c r="C1074" s="559"/>
      <c r="D1074" s="124"/>
    </row>
    <row r="1075" spans="1:4" ht="12.75" thickBot="1" x14ac:dyDescent="0.25">
      <c r="A1075" s="101" t="s">
        <v>536</v>
      </c>
      <c r="B1075" s="559">
        <v>9</v>
      </c>
      <c r="C1075" s="559"/>
      <c r="D1075" s="124"/>
    </row>
    <row r="1076" spans="1:4" ht="12.75" thickBot="1" x14ac:dyDescent="0.25">
      <c r="A1076" s="101" t="s">
        <v>537</v>
      </c>
      <c r="B1076" s="559">
        <v>99</v>
      </c>
      <c r="C1076" s="559"/>
      <c r="D1076" s="124"/>
    </row>
    <row r="1077" spans="1:4" ht="12.75" thickBot="1" x14ac:dyDescent="0.25">
      <c r="A1077" s="101" t="s">
        <v>538</v>
      </c>
      <c r="B1077" s="560">
        <v>56</v>
      </c>
      <c r="C1077" s="561"/>
      <c r="D1077" s="124"/>
    </row>
    <row r="1078" spans="1:4" ht="12.75" thickBot="1" x14ac:dyDescent="0.25">
      <c r="A1078" s="101" t="s">
        <v>540</v>
      </c>
      <c r="B1078" s="559">
        <v>25</v>
      </c>
      <c r="C1078" s="559"/>
      <c r="D1078" s="125"/>
    </row>
    <row r="1079" spans="1:4" ht="13.5" thickBot="1" x14ac:dyDescent="0.25">
      <c r="A1079" s="122"/>
      <c r="B1079" s="122"/>
      <c r="C1079" s="122"/>
      <c r="D1079" s="122"/>
    </row>
    <row r="1080" spans="1:4" ht="12.75" thickBot="1" x14ac:dyDescent="0.25">
      <c r="A1080" s="101" t="s">
        <v>523</v>
      </c>
      <c r="B1080" s="101" t="s">
        <v>524</v>
      </c>
      <c r="C1080" s="101" t="s">
        <v>1</v>
      </c>
      <c r="D1080" s="101" t="s">
        <v>3</v>
      </c>
    </row>
    <row r="1081" spans="1:4" ht="36.75" thickBot="1" x14ac:dyDescent="0.25">
      <c r="A1081" s="110" t="s">
        <v>547</v>
      </c>
      <c r="B1081" s="110" t="s">
        <v>526</v>
      </c>
      <c r="C1081" s="110" t="s">
        <v>572</v>
      </c>
      <c r="D1081" s="105" t="s">
        <v>573</v>
      </c>
    </row>
    <row r="1082" spans="1:4" ht="12.75" thickBot="1" x14ac:dyDescent="0.25">
      <c r="A1082" s="101" t="s">
        <v>528</v>
      </c>
      <c r="B1082" s="561" t="s">
        <v>529</v>
      </c>
      <c r="C1082" s="561"/>
      <c r="D1082" s="123"/>
    </row>
    <row r="1083" spans="1:4" ht="12.75" thickBot="1" x14ac:dyDescent="0.25">
      <c r="A1083" s="101" t="s">
        <v>530</v>
      </c>
      <c r="B1083" s="560">
        <v>1</v>
      </c>
      <c r="C1083" s="561"/>
      <c r="D1083" s="124"/>
    </row>
    <row r="1084" spans="1:4" ht="12.75" thickBot="1" x14ac:dyDescent="0.25">
      <c r="A1084" s="101" t="s">
        <v>532</v>
      </c>
      <c r="B1084" s="561" t="s">
        <v>550</v>
      </c>
      <c r="C1084" s="561"/>
      <c r="D1084" s="124"/>
    </row>
    <row r="1085" spans="1:4" ht="12.75" thickBot="1" x14ac:dyDescent="0.25">
      <c r="A1085" s="101" t="s">
        <v>534</v>
      </c>
      <c r="B1085" s="559">
        <v>38.93</v>
      </c>
      <c r="C1085" s="559"/>
      <c r="D1085" s="124"/>
    </row>
    <row r="1086" spans="1:4" ht="12.75" thickBot="1" x14ac:dyDescent="0.25">
      <c r="A1086" s="101" t="s">
        <v>535</v>
      </c>
      <c r="B1086" s="559">
        <v>90</v>
      </c>
      <c r="C1086" s="559"/>
      <c r="D1086" s="124"/>
    </row>
    <row r="1087" spans="1:4" ht="12.75" thickBot="1" x14ac:dyDescent="0.25">
      <c r="A1087" s="101" t="s">
        <v>536</v>
      </c>
      <c r="B1087" s="559">
        <v>9</v>
      </c>
      <c r="C1087" s="559"/>
      <c r="D1087" s="124"/>
    </row>
    <row r="1088" spans="1:4" ht="12.75" thickBot="1" x14ac:dyDescent="0.25">
      <c r="A1088" s="101" t="s">
        <v>537</v>
      </c>
      <c r="B1088" s="559">
        <v>99</v>
      </c>
      <c r="C1088" s="559"/>
      <c r="D1088" s="124"/>
    </row>
    <row r="1089" spans="1:4" ht="12.75" thickBot="1" x14ac:dyDescent="0.25">
      <c r="A1089" s="101" t="s">
        <v>538</v>
      </c>
      <c r="B1089" s="560">
        <v>28</v>
      </c>
      <c r="C1089" s="561"/>
      <c r="D1089" s="124"/>
    </row>
    <row r="1090" spans="1:4" ht="12.75" thickBot="1" x14ac:dyDescent="0.25">
      <c r="A1090" s="101" t="s">
        <v>540</v>
      </c>
      <c r="B1090" s="559">
        <v>1</v>
      </c>
      <c r="C1090" s="559"/>
      <c r="D1090" s="125"/>
    </row>
    <row r="1091" spans="1:4" ht="13.5" thickBot="1" x14ac:dyDescent="0.25">
      <c r="A1091" s="122"/>
      <c r="B1091" s="122"/>
      <c r="C1091" s="122"/>
      <c r="D1091" s="122"/>
    </row>
    <row r="1092" spans="1:4" ht="12.75" thickBot="1" x14ac:dyDescent="0.25">
      <c r="A1092" s="101" t="s">
        <v>523</v>
      </c>
      <c r="B1092" s="101" t="s">
        <v>524</v>
      </c>
      <c r="C1092" s="101" t="s">
        <v>1</v>
      </c>
      <c r="D1092" s="101" t="s">
        <v>3</v>
      </c>
    </row>
    <row r="1093" spans="1:4" ht="132.75" thickBot="1" x14ac:dyDescent="0.25">
      <c r="A1093" s="110" t="s">
        <v>661</v>
      </c>
      <c r="B1093" s="110" t="s">
        <v>526</v>
      </c>
      <c r="C1093" s="110" t="s">
        <v>662</v>
      </c>
      <c r="D1093" s="105" t="s">
        <v>663</v>
      </c>
    </row>
    <row r="1094" spans="1:4" ht="12.75" thickBot="1" x14ac:dyDescent="0.25">
      <c r="A1094" s="101" t="s">
        <v>528</v>
      </c>
      <c r="B1094" s="561" t="s">
        <v>529</v>
      </c>
      <c r="C1094" s="561"/>
      <c r="D1094" s="123"/>
    </row>
    <row r="1095" spans="1:4" ht="12.75" thickBot="1" x14ac:dyDescent="0.25">
      <c r="A1095" s="101" t="s">
        <v>530</v>
      </c>
      <c r="B1095" s="560">
        <v>1</v>
      </c>
      <c r="C1095" s="561"/>
      <c r="D1095" s="124"/>
    </row>
    <row r="1096" spans="1:4" ht="12.75" thickBot="1" x14ac:dyDescent="0.25">
      <c r="A1096" s="101" t="s">
        <v>532</v>
      </c>
      <c r="B1096" s="561" t="s">
        <v>215</v>
      </c>
      <c r="C1096" s="561"/>
      <c r="D1096" s="124"/>
    </row>
    <row r="1097" spans="1:4" ht="12.75" thickBot="1" x14ac:dyDescent="0.25">
      <c r="A1097" s="101" t="s">
        <v>534</v>
      </c>
      <c r="B1097" s="559">
        <v>451.72</v>
      </c>
      <c r="C1097" s="559"/>
      <c r="D1097" s="124"/>
    </row>
    <row r="1098" spans="1:4" ht="12.75" thickBot="1" x14ac:dyDescent="0.25">
      <c r="A1098" s="101" t="s">
        <v>535</v>
      </c>
      <c r="B1098" s="559">
        <v>90</v>
      </c>
      <c r="C1098" s="559"/>
      <c r="D1098" s="124"/>
    </row>
    <row r="1099" spans="1:4" ht="12.75" thickBot="1" x14ac:dyDescent="0.25">
      <c r="A1099" s="101" t="s">
        <v>536</v>
      </c>
      <c r="B1099" s="559">
        <v>9</v>
      </c>
      <c r="C1099" s="559"/>
      <c r="D1099" s="124"/>
    </row>
    <row r="1100" spans="1:4" ht="12.75" thickBot="1" x14ac:dyDescent="0.25">
      <c r="A1100" s="101" t="s">
        <v>537</v>
      </c>
      <c r="B1100" s="559">
        <v>99</v>
      </c>
      <c r="C1100" s="559"/>
      <c r="D1100" s="124"/>
    </row>
    <row r="1101" spans="1:4" ht="12.75" thickBot="1" x14ac:dyDescent="0.25">
      <c r="A1101" s="101" t="s">
        <v>538</v>
      </c>
      <c r="B1101" s="560">
        <v>56</v>
      </c>
      <c r="C1101" s="561"/>
      <c r="D1101" s="124"/>
    </row>
    <row r="1102" spans="1:4" ht="12.75" thickBot="1" x14ac:dyDescent="0.25">
      <c r="A1102" s="101" t="s">
        <v>540</v>
      </c>
      <c r="B1102" s="559">
        <v>10</v>
      </c>
      <c r="C1102" s="559"/>
      <c r="D1102" s="125"/>
    </row>
  </sheetData>
  <mergeCells count="873">
    <mergeCell ref="B3:C3"/>
    <mergeCell ref="D3:D11"/>
    <mergeCell ref="B4:C4"/>
    <mergeCell ref="B5:C5"/>
    <mergeCell ref="B6:C6"/>
    <mergeCell ref="B7:C7"/>
    <mergeCell ref="B8:C8"/>
    <mergeCell ref="B9:C9"/>
    <mergeCell ref="B10:C10"/>
    <mergeCell ref="B11:C11"/>
    <mergeCell ref="B15:C15"/>
    <mergeCell ref="D15:D23"/>
    <mergeCell ref="B16:C16"/>
    <mergeCell ref="B17:C17"/>
    <mergeCell ref="B18:C18"/>
    <mergeCell ref="B19:C19"/>
    <mergeCell ref="B20:C20"/>
    <mergeCell ref="B21:C21"/>
    <mergeCell ref="B22:C22"/>
    <mergeCell ref="B23:C23"/>
    <mergeCell ref="B27:C27"/>
    <mergeCell ref="D27:D35"/>
    <mergeCell ref="B28:C28"/>
    <mergeCell ref="B29:C29"/>
    <mergeCell ref="B30:C30"/>
    <mergeCell ref="B31:C31"/>
    <mergeCell ref="B32:C32"/>
    <mergeCell ref="B33:C33"/>
    <mergeCell ref="B34:C34"/>
    <mergeCell ref="B35:C35"/>
    <mergeCell ref="B39:C39"/>
    <mergeCell ref="D39:D47"/>
    <mergeCell ref="B40:C40"/>
    <mergeCell ref="B41:C41"/>
    <mergeCell ref="B42:C42"/>
    <mergeCell ref="B43:C43"/>
    <mergeCell ref="B44:C44"/>
    <mergeCell ref="B45:C45"/>
    <mergeCell ref="B46:C46"/>
    <mergeCell ref="B47:C47"/>
    <mergeCell ref="B54:C54"/>
    <mergeCell ref="D54:D63"/>
    <mergeCell ref="B55:C55"/>
    <mergeCell ref="B56:C56"/>
    <mergeCell ref="B57:C57"/>
    <mergeCell ref="B58:C58"/>
    <mergeCell ref="B59:C59"/>
    <mergeCell ref="B60:C60"/>
    <mergeCell ref="B61:C61"/>
    <mergeCell ref="B62:C62"/>
    <mergeCell ref="B63:C63"/>
    <mergeCell ref="B67:C67"/>
    <mergeCell ref="D67:D75"/>
    <mergeCell ref="B68:C68"/>
    <mergeCell ref="B69:C69"/>
    <mergeCell ref="B70:C70"/>
    <mergeCell ref="B71:C71"/>
    <mergeCell ref="B72:C72"/>
    <mergeCell ref="B73:C73"/>
    <mergeCell ref="B74:C74"/>
    <mergeCell ref="B75:C75"/>
    <mergeCell ref="B79:C79"/>
    <mergeCell ref="D79:D87"/>
    <mergeCell ref="B80:C80"/>
    <mergeCell ref="B81:C81"/>
    <mergeCell ref="B82:C82"/>
    <mergeCell ref="B83:C83"/>
    <mergeCell ref="B84:C84"/>
    <mergeCell ref="B85:C85"/>
    <mergeCell ref="B86:C86"/>
    <mergeCell ref="B87:C87"/>
    <mergeCell ref="B91:C91"/>
    <mergeCell ref="D91:D99"/>
    <mergeCell ref="B92:C92"/>
    <mergeCell ref="B93:C93"/>
    <mergeCell ref="B94:C94"/>
    <mergeCell ref="B95:C95"/>
    <mergeCell ref="B96:C96"/>
    <mergeCell ref="B97:C97"/>
    <mergeCell ref="B98:C98"/>
    <mergeCell ref="B99:C99"/>
    <mergeCell ref="B103:C103"/>
    <mergeCell ref="D103:D111"/>
    <mergeCell ref="B104:C104"/>
    <mergeCell ref="B105:C105"/>
    <mergeCell ref="B106:C106"/>
    <mergeCell ref="B107:C107"/>
    <mergeCell ref="B108:C108"/>
    <mergeCell ref="B109:C109"/>
    <mergeCell ref="B110:C110"/>
    <mergeCell ref="B111:C111"/>
    <mergeCell ref="B115:C115"/>
    <mergeCell ref="D115:D123"/>
    <mergeCell ref="B116:C116"/>
    <mergeCell ref="B117:C117"/>
    <mergeCell ref="B118:C118"/>
    <mergeCell ref="B119:C119"/>
    <mergeCell ref="B120:C120"/>
    <mergeCell ref="B121:C121"/>
    <mergeCell ref="B122:C122"/>
    <mergeCell ref="B123:C123"/>
    <mergeCell ref="B127:C127"/>
    <mergeCell ref="D127:D135"/>
    <mergeCell ref="B128:C128"/>
    <mergeCell ref="B129:C129"/>
    <mergeCell ref="B130:C130"/>
    <mergeCell ref="B131:C131"/>
    <mergeCell ref="B132:C132"/>
    <mergeCell ref="B133:C133"/>
    <mergeCell ref="B134:C134"/>
    <mergeCell ref="B135:C135"/>
    <mergeCell ref="B139:C139"/>
    <mergeCell ref="D139:D147"/>
    <mergeCell ref="B140:C140"/>
    <mergeCell ref="B141:C141"/>
    <mergeCell ref="B142:C142"/>
    <mergeCell ref="B143:C143"/>
    <mergeCell ref="B144:C144"/>
    <mergeCell ref="B145:C145"/>
    <mergeCell ref="B146:C146"/>
    <mergeCell ref="B147:C147"/>
    <mergeCell ref="B151:C151"/>
    <mergeCell ref="D151:D159"/>
    <mergeCell ref="B152:C152"/>
    <mergeCell ref="B153:C153"/>
    <mergeCell ref="B154:C154"/>
    <mergeCell ref="B155:C155"/>
    <mergeCell ref="B156:C156"/>
    <mergeCell ref="B157:C157"/>
    <mergeCell ref="B158:C158"/>
    <mergeCell ref="B159:C159"/>
    <mergeCell ref="B163:C163"/>
    <mergeCell ref="D163:D171"/>
    <mergeCell ref="B164:C164"/>
    <mergeCell ref="B165:C165"/>
    <mergeCell ref="B166:C166"/>
    <mergeCell ref="B167:C167"/>
    <mergeCell ref="B168:C168"/>
    <mergeCell ref="B169:C169"/>
    <mergeCell ref="B170:C170"/>
    <mergeCell ref="B171:C171"/>
    <mergeCell ref="B175:C175"/>
    <mergeCell ref="D175:D183"/>
    <mergeCell ref="B176:C176"/>
    <mergeCell ref="B177:C177"/>
    <mergeCell ref="B178:C178"/>
    <mergeCell ref="B179:C179"/>
    <mergeCell ref="B180:C180"/>
    <mergeCell ref="B181:C181"/>
    <mergeCell ref="B182:C182"/>
    <mergeCell ref="B183:C183"/>
    <mergeCell ref="B187:C187"/>
    <mergeCell ref="D187:D195"/>
    <mergeCell ref="B188:C188"/>
    <mergeCell ref="B189:C189"/>
    <mergeCell ref="B190:C190"/>
    <mergeCell ref="B191:C191"/>
    <mergeCell ref="B192:C192"/>
    <mergeCell ref="B193:C193"/>
    <mergeCell ref="B194:C194"/>
    <mergeCell ref="B195:C195"/>
    <mergeCell ref="B199:C199"/>
    <mergeCell ref="D199:D207"/>
    <mergeCell ref="B200:C200"/>
    <mergeCell ref="B201:C201"/>
    <mergeCell ref="B202:C202"/>
    <mergeCell ref="B203:C203"/>
    <mergeCell ref="B204:C204"/>
    <mergeCell ref="B205:C205"/>
    <mergeCell ref="B206:C206"/>
    <mergeCell ref="B207:C207"/>
    <mergeCell ref="B211:C211"/>
    <mergeCell ref="D211:D219"/>
    <mergeCell ref="B212:C212"/>
    <mergeCell ref="B213:C213"/>
    <mergeCell ref="B214:C214"/>
    <mergeCell ref="B215:C215"/>
    <mergeCell ref="B216:C216"/>
    <mergeCell ref="B217:C217"/>
    <mergeCell ref="B218:C218"/>
    <mergeCell ref="B219:C219"/>
    <mergeCell ref="B223:C223"/>
    <mergeCell ref="D223:D231"/>
    <mergeCell ref="B224:C224"/>
    <mergeCell ref="B225:C225"/>
    <mergeCell ref="B226:C226"/>
    <mergeCell ref="B227:C227"/>
    <mergeCell ref="B228:C228"/>
    <mergeCell ref="B229:C229"/>
    <mergeCell ref="B230:C230"/>
    <mergeCell ref="B231:C231"/>
    <mergeCell ref="B235:C235"/>
    <mergeCell ref="D235:D243"/>
    <mergeCell ref="B236:C236"/>
    <mergeCell ref="B237:C237"/>
    <mergeCell ref="B238:C238"/>
    <mergeCell ref="B239:C239"/>
    <mergeCell ref="B240:C240"/>
    <mergeCell ref="B241:C241"/>
    <mergeCell ref="B242:C242"/>
    <mergeCell ref="B243:C243"/>
    <mergeCell ref="B247:C247"/>
    <mergeCell ref="D247:D255"/>
    <mergeCell ref="B248:C248"/>
    <mergeCell ref="B249:C249"/>
    <mergeCell ref="B250:C250"/>
    <mergeCell ref="B251:C251"/>
    <mergeCell ref="B252:C252"/>
    <mergeCell ref="B253:C253"/>
    <mergeCell ref="B254:C254"/>
    <mergeCell ref="B255:C255"/>
    <mergeCell ref="B259:C259"/>
    <mergeCell ref="D259:D267"/>
    <mergeCell ref="B260:C260"/>
    <mergeCell ref="B261:C261"/>
    <mergeCell ref="B262:C262"/>
    <mergeCell ref="B263:C263"/>
    <mergeCell ref="B264:C264"/>
    <mergeCell ref="B265:C265"/>
    <mergeCell ref="B266:C266"/>
    <mergeCell ref="B267:C267"/>
    <mergeCell ref="B271:C271"/>
    <mergeCell ref="D271:D279"/>
    <mergeCell ref="B272:C272"/>
    <mergeCell ref="B273:C273"/>
    <mergeCell ref="B274:C274"/>
    <mergeCell ref="B275:C275"/>
    <mergeCell ref="B276:C276"/>
    <mergeCell ref="B277:C277"/>
    <mergeCell ref="B278:C278"/>
    <mergeCell ref="B279:C279"/>
    <mergeCell ref="B283:C283"/>
    <mergeCell ref="D283:D291"/>
    <mergeCell ref="B284:C284"/>
    <mergeCell ref="B285:C285"/>
    <mergeCell ref="B286:C286"/>
    <mergeCell ref="B287:C287"/>
    <mergeCell ref="B288:C288"/>
    <mergeCell ref="B289:C289"/>
    <mergeCell ref="B290:C290"/>
    <mergeCell ref="B291:C291"/>
    <mergeCell ref="B295:C295"/>
    <mergeCell ref="D295:D303"/>
    <mergeCell ref="B296:C296"/>
    <mergeCell ref="B297:C297"/>
    <mergeCell ref="B298:C298"/>
    <mergeCell ref="B299:C299"/>
    <mergeCell ref="B300:C300"/>
    <mergeCell ref="B301:C301"/>
    <mergeCell ref="B302:C302"/>
    <mergeCell ref="B303:C303"/>
    <mergeCell ref="B307:C307"/>
    <mergeCell ref="D307:D315"/>
    <mergeCell ref="B308:C308"/>
    <mergeCell ref="B309:C309"/>
    <mergeCell ref="B310:C310"/>
    <mergeCell ref="B311:C311"/>
    <mergeCell ref="B312:C312"/>
    <mergeCell ref="B313:C313"/>
    <mergeCell ref="B314:C314"/>
    <mergeCell ref="B315:C315"/>
    <mergeCell ref="B319:C319"/>
    <mergeCell ref="D319:D327"/>
    <mergeCell ref="B320:C320"/>
    <mergeCell ref="B321:C321"/>
    <mergeCell ref="B322:C322"/>
    <mergeCell ref="B323:C323"/>
    <mergeCell ref="B324:C324"/>
    <mergeCell ref="B325:C325"/>
    <mergeCell ref="B326:C326"/>
    <mergeCell ref="B327:C327"/>
    <mergeCell ref="B331:C331"/>
    <mergeCell ref="D331:D339"/>
    <mergeCell ref="B332:C332"/>
    <mergeCell ref="B333:C333"/>
    <mergeCell ref="B334:C334"/>
    <mergeCell ref="B335:C335"/>
    <mergeCell ref="B336:C336"/>
    <mergeCell ref="B337:C337"/>
    <mergeCell ref="B338:C338"/>
    <mergeCell ref="B339:C339"/>
    <mergeCell ref="B343:C343"/>
    <mergeCell ref="D343:D351"/>
    <mergeCell ref="B344:C344"/>
    <mergeCell ref="B345:C345"/>
    <mergeCell ref="B346:C346"/>
    <mergeCell ref="B347:C347"/>
    <mergeCell ref="B348:C348"/>
    <mergeCell ref="B349:C349"/>
    <mergeCell ref="B350:C350"/>
    <mergeCell ref="B351:C351"/>
    <mergeCell ref="B355:C355"/>
    <mergeCell ref="D355:D363"/>
    <mergeCell ref="B356:C356"/>
    <mergeCell ref="B357:C357"/>
    <mergeCell ref="B358:C358"/>
    <mergeCell ref="B359:C359"/>
    <mergeCell ref="B360:C360"/>
    <mergeCell ref="B361:C361"/>
    <mergeCell ref="B362:C362"/>
    <mergeCell ref="B363:C363"/>
    <mergeCell ref="B367:C367"/>
    <mergeCell ref="D367:D375"/>
    <mergeCell ref="B368:C368"/>
    <mergeCell ref="B369:C369"/>
    <mergeCell ref="B370:C370"/>
    <mergeCell ref="B371:C371"/>
    <mergeCell ref="B372:C372"/>
    <mergeCell ref="B373:C373"/>
    <mergeCell ref="B374:C374"/>
    <mergeCell ref="B375:C375"/>
    <mergeCell ref="B379:C379"/>
    <mergeCell ref="D379:D387"/>
    <mergeCell ref="B380:C380"/>
    <mergeCell ref="B381:C381"/>
    <mergeCell ref="B382:C382"/>
    <mergeCell ref="B383:C383"/>
    <mergeCell ref="B384:C384"/>
    <mergeCell ref="B385:C385"/>
    <mergeCell ref="B386:C386"/>
    <mergeCell ref="B387:C387"/>
    <mergeCell ref="B391:C391"/>
    <mergeCell ref="D391:D399"/>
    <mergeCell ref="B392:C392"/>
    <mergeCell ref="B393:C393"/>
    <mergeCell ref="B394:C394"/>
    <mergeCell ref="B395:C395"/>
    <mergeCell ref="B396:C396"/>
    <mergeCell ref="B397:C397"/>
    <mergeCell ref="B398:C398"/>
    <mergeCell ref="B399:C399"/>
    <mergeCell ref="B403:C403"/>
    <mergeCell ref="D403:D411"/>
    <mergeCell ref="B404:C404"/>
    <mergeCell ref="B405:C405"/>
    <mergeCell ref="B406:C406"/>
    <mergeCell ref="B407:C407"/>
    <mergeCell ref="B408:C408"/>
    <mergeCell ref="B409:C409"/>
    <mergeCell ref="B410:C410"/>
    <mergeCell ref="B411:C411"/>
    <mergeCell ref="B415:C415"/>
    <mergeCell ref="D415:D423"/>
    <mergeCell ref="B416:C416"/>
    <mergeCell ref="B417:C417"/>
    <mergeCell ref="B418:C418"/>
    <mergeCell ref="B419:C419"/>
    <mergeCell ref="B420:C420"/>
    <mergeCell ref="B421:C421"/>
    <mergeCell ref="B422:C422"/>
    <mergeCell ref="B423:C423"/>
    <mergeCell ref="B427:C427"/>
    <mergeCell ref="D427:D435"/>
    <mergeCell ref="B428:C428"/>
    <mergeCell ref="B429:C429"/>
    <mergeCell ref="B430:C430"/>
    <mergeCell ref="B431:C431"/>
    <mergeCell ref="B432:C432"/>
    <mergeCell ref="B433:C433"/>
    <mergeCell ref="B434:C434"/>
    <mergeCell ref="B435:C435"/>
    <mergeCell ref="B439:C439"/>
    <mergeCell ref="D439:D447"/>
    <mergeCell ref="B440:C440"/>
    <mergeCell ref="B441:C441"/>
    <mergeCell ref="B442:C442"/>
    <mergeCell ref="B443:C443"/>
    <mergeCell ref="B444:C444"/>
    <mergeCell ref="B445:C445"/>
    <mergeCell ref="B446:C446"/>
    <mergeCell ref="B447:C447"/>
    <mergeCell ref="B451:C451"/>
    <mergeCell ref="D451:D459"/>
    <mergeCell ref="B452:C452"/>
    <mergeCell ref="B453:C453"/>
    <mergeCell ref="B454:C454"/>
    <mergeCell ref="B455:C455"/>
    <mergeCell ref="B456:C456"/>
    <mergeCell ref="B457:C457"/>
    <mergeCell ref="B458:C458"/>
    <mergeCell ref="B459:C459"/>
    <mergeCell ref="B463:C463"/>
    <mergeCell ref="D463:D471"/>
    <mergeCell ref="B464:C464"/>
    <mergeCell ref="B465:C465"/>
    <mergeCell ref="B466:C466"/>
    <mergeCell ref="B467:C467"/>
    <mergeCell ref="B468:C468"/>
    <mergeCell ref="B469:C469"/>
    <mergeCell ref="B470:C470"/>
    <mergeCell ref="B471:C471"/>
    <mergeCell ref="B475:C475"/>
    <mergeCell ref="D475:D483"/>
    <mergeCell ref="B476:C476"/>
    <mergeCell ref="B477:C477"/>
    <mergeCell ref="B478:C478"/>
    <mergeCell ref="B479:C479"/>
    <mergeCell ref="B480:C480"/>
    <mergeCell ref="B481:C481"/>
    <mergeCell ref="B482:C482"/>
    <mergeCell ref="B483:C483"/>
    <mergeCell ref="B487:C487"/>
    <mergeCell ref="D487:D495"/>
    <mergeCell ref="B488:C488"/>
    <mergeCell ref="B489:C489"/>
    <mergeCell ref="B490:C490"/>
    <mergeCell ref="B491:C491"/>
    <mergeCell ref="B492:C492"/>
    <mergeCell ref="B493:C493"/>
    <mergeCell ref="B494:C494"/>
    <mergeCell ref="B495:C495"/>
    <mergeCell ref="B499:C499"/>
    <mergeCell ref="D499:D507"/>
    <mergeCell ref="B500:C500"/>
    <mergeCell ref="B501:C501"/>
    <mergeCell ref="B502:C502"/>
    <mergeCell ref="B503:C503"/>
    <mergeCell ref="B504:C504"/>
    <mergeCell ref="B505:C505"/>
    <mergeCell ref="B506:C506"/>
    <mergeCell ref="B507:C507"/>
    <mergeCell ref="B511:C511"/>
    <mergeCell ref="D511:D519"/>
    <mergeCell ref="B512:C512"/>
    <mergeCell ref="B513:C513"/>
    <mergeCell ref="B514:C514"/>
    <mergeCell ref="B515:C515"/>
    <mergeCell ref="B516:C516"/>
    <mergeCell ref="B517:C517"/>
    <mergeCell ref="B518:C518"/>
    <mergeCell ref="B519:C519"/>
    <mergeCell ref="B523:C523"/>
    <mergeCell ref="D523:D531"/>
    <mergeCell ref="B524:C524"/>
    <mergeCell ref="B525:C525"/>
    <mergeCell ref="B526:C526"/>
    <mergeCell ref="B527:C527"/>
    <mergeCell ref="B528:C528"/>
    <mergeCell ref="B529:C529"/>
    <mergeCell ref="B530:C530"/>
    <mergeCell ref="B531:C531"/>
    <mergeCell ref="B535:C535"/>
    <mergeCell ref="D535:D543"/>
    <mergeCell ref="B536:C536"/>
    <mergeCell ref="B537:C537"/>
    <mergeCell ref="B538:C538"/>
    <mergeCell ref="B539:C539"/>
    <mergeCell ref="B540:C540"/>
    <mergeCell ref="B541:C541"/>
    <mergeCell ref="B542:C542"/>
    <mergeCell ref="B543:C543"/>
    <mergeCell ref="B547:C547"/>
    <mergeCell ref="D547:D555"/>
    <mergeCell ref="B548:C548"/>
    <mergeCell ref="B549:C549"/>
    <mergeCell ref="B550:C550"/>
    <mergeCell ref="B551:C551"/>
    <mergeCell ref="B552:C552"/>
    <mergeCell ref="B553:C553"/>
    <mergeCell ref="B554:C554"/>
    <mergeCell ref="B555:C555"/>
    <mergeCell ref="B559:C559"/>
    <mergeCell ref="D559:D567"/>
    <mergeCell ref="B560:C560"/>
    <mergeCell ref="B561:C561"/>
    <mergeCell ref="B562:C562"/>
    <mergeCell ref="B563:C563"/>
    <mergeCell ref="B564:C564"/>
    <mergeCell ref="B565:C565"/>
    <mergeCell ref="B566:C566"/>
    <mergeCell ref="B567:C567"/>
    <mergeCell ref="B571:C571"/>
    <mergeCell ref="D571:D579"/>
    <mergeCell ref="B572:C572"/>
    <mergeCell ref="B573:C573"/>
    <mergeCell ref="B574:C574"/>
    <mergeCell ref="B575:C575"/>
    <mergeCell ref="B576:C576"/>
    <mergeCell ref="B577:C577"/>
    <mergeCell ref="B578:C578"/>
    <mergeCell ref="B579:C579"/>
    <mergeCell ref="B583:C583"/>
    <mergeCell ref="D583:D591"/>
    <mergeCell ref="B584:C584"/>
    <mergeCell ref="B585:C585"/>
    <mergeCell ref="B586:C586"/>
    <mergeCell ref="B587:C587"/>
    <mergeCell ref="B588:C588"/>
    <mergeCell ref="B589:C589"/>
    <mergeCell ref="B590:C590"/>
    <mergeCell ref="B591:C591"/>
    <mergeCell ref="B595:C595"/>
    <mergeCell ref="D595:D603"/>
    <mergeCell ref="B596:C596"/>
    <mergeCell ref="B597:C597"/>
    <mergeCell ref="B598:C598"/>
    <mergeCell ref="B599:C599"/>
    <mergeCell ref="B600:C600"/>
    <mergeCell ref="B601:C601"/>
    <mergeCell ref="B602:C602"/>
    <mergeCell ref="B603:C603"/>
    <mergeCell ref="B607:C607"/>
    <mergeCell ref="D607:D615"/>
    <mergeCell ref="B608:C608"/>
    <mergeCell ref="B609:C609"/>
    <mergeCell ref="B610:C610"/>
    <mergeCell ref="B611:C611"/>
    <mergeCell ref="B612:C612"/>
    <mergeCell ref="B613:C613"/>
    <mergeCell ref="B614:C614"/>
    <mergeCell ref="B615:C615"/>
    <mergeCell ref="B619:C619"/>
    <mergeCell ref="D619:D627"/>
    <mergeCell ref="B620:C620"/>
    <mergeCell ref="B621:C621"/>
    <mergeCell ref="B622:C622"/>
    <mergeCell ref="B623:C623"/>
    <mergeCell ref="B624:C624"/>
    <mergeCell ref="B625:C625"/>
    <mergeCell ref="B626:C626"/>
    <mergeCell ref="B627:C627"/>
    <mergeCell ref="B631:C631"/>
    <mergeCell ref="D631:D640"/>
    <mergeCell ref="B632:C632"/>
    <mergeCell ref="B633:C633"/>
    <mergeCell ref="B634:C634"/>
    <mergeCell ref="B635:C635"/>
    <mergeCell ref="B636:C636"/>
    <mergeCell ref="B637:C637"/>
    <mergeCell ref="B638:C638"/>
    <mergeCell ref="B639:C639"/>
    <mergeCell ref="B640:C640"/>
    <mergeCell ref="B644:C644"/>
    <mergeCell ref="D644:D652"/>
    <mergeCell ref="B645:C645"/>
    <mergeCell ref="B646:C646"/>
    <mergeCell ref="B647:C647"/>
    <mergeCell ref="B648:C648"/>
    <mergeCell ref="B649:C649"/>
    <mergeCell ref="B650:C650"/>
    <mergeCell ref="B651:C651"/>
    <mergeCell ref="B652:C652"/>
    <mergeCell ref="B656:C656"/>
    <mergeCell ref="D656:D664"/>
    <mergeCell ref="B657:C657"/>
    <mergeCell ref="B658:C658"/>
    <mergeCell ref="B659:C659"/>
    <mergeCell ref="B660:C660"/>
    <mergeCell ref="B661:C661"/>
    <mergeCell ref="B662:C662"/>
    <mergeCell ref="B663:C663"/>
    <mergeCell ref="B664:C664"/>
    <mergeCell ref="B668:C668"/>
    <mergeCell ref="D668:D676"/>
    <mergeCell ref="B669:C669"/>
    <mergeCell ref="B670:C670"/>
    <mergeCell ref="B671:C671"/>
    <mergeCell ref="B672:C672"/>
    <mergeCell ref="B673:C673"/>
    <mergeCell ref="B674:C674"/>
    <mergeCell ref="B675:C675"/>
    <mergeCell ref="B676:C676"/>
    <mergeCell ref="B680:C680"/>
    <mergeCell ref="D680:D688"/>
    <mergeCell ref="B681:C681"/>
    <mergeCell ref="B682:C682"/>
    <mergeCell ref="B683:C683"/>
    <mergeCell ref="B684:C684"/>
    <mergeCell ref="B685:C685"/>
    <mergeCell ref="B686:C686"/>
    <mergeCell ref="B687:C687"/>
    <mergeCell ref="B688:C688"/>
    <mergeCell ref="B692:C692"/>
    <mergeCell ref="D692:D700"/>
    <mergeCell ref="B693:C693"/>
    <mergeCell ref="B694:C694"/>
    <mergeCell ref="B695:C695"/>
    <mergeCell ref="B696:C696"/>
    <mergeCell ref="B697:C697"/>
    <mergeCell ref="B698:C698"/>
    <mergeCell ref="B699:C699"/>
    <mergeCell ref="B700:C700"/>
    <mergeCell ref="B704:C704"/>
    <mergeCell ref="D704:D712"/>
    <mergeCell ref="B705:C705"/>
    <mergeCell ref="B706:C706"/>
    <mergeCell ref="B707:C707"/>
    <mergeCell ref="B708:C708"/>
    <mergeCell ref="B709:C709"/>
    <mergeCell ref="B710:C710"/>
    <mergeCell ref="B711:C711"/>
    <mergeCell ref="B712:C712"/>
    <mergeCell ref="B716:C716"/>
    <mergeCell ref="D716:D724"/>
    <mergeCell ref="B717:C717"/>
    <mergeCell ref="B718:C718"/>
    <mergeCell ref="B719:C719"/>
    <mergeCell ref="B720:C720"/>
    <mergeCell ref="B721:C721"/>
    <mergeCell ref="B722:C722"/>
    <mergeCell ref="B723:C723"/>
    <mergeCell ref="B724:C724"/>
    <mergeCell ref="B728:C728"/>
    <mergeCell ref="D728:D736"/>
    <mergeCell ref="B729:C729"/>
    <mergeCell ref="B730:C730"/>
    <mergeCell ref="B731:C731"/>
    <mergeCell ref="B732:C732"/>
    <mergeCell ref="B733:C733"/>
    <mergeCell ref="B734:C734"/>
    <mergeCell ref="B735:C735"/>
    <mergeCell ref="B736:C736"/>
    <mergeCell ref="B740:C740"/>
    <mergeCell ref="D740:D748"/>
    <mergeCell ref="B741:C741"/>
    <mergeCell ref="B742:C742"/>
    <mergeCell ref="B743:C743"/>
    <mergeCell ref="B744:C744"/>
    <mergeCell ref="B745:C745"/>
    <mergeCell ref="B746:C746"/>
    <mergeCell ref="B747:C747"/>
    <mergeCell ref="B748:C748"/>
    <mergeCell ref="B752:C752"/>
    <mergeCell ref="D752:D760"/>
    <mergeCell ref="B753:C753"/>
    <mergeCell ref="B754:C754"/>
    <mergeCell ref="B755:C755"/>
    <mergeCell ref="B756:C756"/>
    <mergeCell ref="B757:C757"/>
    <mergeCell ref="B758:C758"/>
    <mergeCell ref="B759:C759"/>
    <mergeCell ref="B760:C760"/>
    <mergeCell ref="B764:C764"/>
    <mergeCell ref="D764:D772"/>
    <mergeCell ref="B765:C765"/>
    <mergeCell ref="B766:C766"/>
    <mergeCell ref="B767:C767"/>
    <mergeCell ref="B768:C768"/>
    <mergeCell ref="B769:C769"/>
    <mergeCell ref="B770:C770"/>
    <mergeCell ref="B771:C771"/>
    <mergeCell ref="B772:C772"/>
    <mergeCell ref="B776:C776"/>
    <mergeCell ref="D776:D784"/>
    <mergeCell ref="B777:C777"/>
    <mergeCell ref="B778:C778"/>
    <mergeCell ref="B779:C779"/>
    <mergeCell ref="B780:C780"/>
    <mergeCell ref="B781:C781"/>
    <mergeCell ref="B782:C782"/>
    <mergeCell ref="B783:C783"/>
    <mergeCell ref="B784:C784"/>
    <mergeCell ref="B788:C788"/>
    <mergeCell ref="D788:D796"/>
    <mergeCell ref="B789:C789"/>
    <mergeCell ref="B790:C790"/>
    <mergeCell ref="B791:C791"/>
    <mergeCell ref="B792:C792"/>
    <mergeCell ref="B793:C793"/>
    <mergeCell ref="B794:C794"/>
    <mergeCell ref="B795:C795"/>
    <mergeCell ref="B796:C796"/>
    <mergeCell ref="B800:C800"/>
    <mergeCell ref="D800:D808"/>
    <mergeCell ref="B801:C801"/>
    <mergeCell ref="B802:C802"/>
    <mergeCell ref="B803:C803"/>
    <mergeCell ref="B804:C804"/>
    <mergeCell ref="B805:C805"/>
    <mergeCell ref="B806:C806"/>
    <mergeCell ref="B807:C807"/>
    <mergeCell ref="B808:C808"/>
    <mergeCell ref="B812:C812"/>
    <mergeCell ref="D812:D820"/>
    <mergeCell ref="B813:C813"/>
    <mergeCell ref="B814:C814"/>
    <mergeCell ref="B815:C815"/>
    <mergeCell ref="B816:C816"/>
    <mergeCell ref="B817:C817"/>
    <mergeCell ref="B818:C818"/>
    <mergeCell ref="B819:C819"/>
    <mergeCell ref="B820:C820"/>
    <mergeCell ref="B824:C824"/>
    <mergeCell ref="D824:D832"/>
    <mergeCell ref="B825:C825"/>
    <mergeCell ref="B826:C826"/>
    <mergeCell ref="B827:C827"/>
    <mergeCell ref="B828:C828"/>
    <mergeCell ref="B829:C829"/>
    <mergeCell ref="B830:C830"/>
    <mergeCell ref="B831:C831"/>
    <mergeCell ref="B832:C832"/>
    <mergeCell ref="B836:C836"/>
    <mergeCell ref="D836:D844"/>
    <mergeCell ref="B837:C837"/>
    <mergeCell ref="B838:C838"/>
    <mergeCell ref="B839:C839"/>
    <mergeCell ref="B840:C840"/>
    <mergeCell ref="B841:C841"/>
    <mergeCell ref="B842:C842"/>
    <mergeCell ref="B843:C843"/>
    <mergeCell ref="B844:C844"/>
    <mergeCell ref="B848:C848"/>
    <mergeCell ref="D848:D856"/>
    <mergeCell ref="B849:C849"/>
    <mergeCell ref="B850:C850"/>
    <mergeCell ref="B851:C851"/>
    <mergeCell ref="B852:C852"/>
    <mergeCell ref="B853:C853"/>
    <mergeCell ref="B854:C854"/>
    <mergeCell ref="B855:C855"/>
    <mergeCell ref="B856:C856"/>
    <mergeCell ref="B860:C860"/>
    <mergeCell ref="D860:D868"/>
    <mergeCell ref="B861:C861"/>
    <mergeCell ref="B862:C862"/>
    <mergeCell ref="B863:C863"/>
    <mergeCell ref="B864:C864"/>
    <mergeCell ref="B865:C865"/>
    <mergeCell ref="B866:C866"/>
    <mergeCell ref="B867:C867"/>
    <mergeCell ref="B868:C868"/>
    <mergeCell ref="B872:C872"/>
    <mergeCell ref="D872:D880"/>
    <mergeCell ref="B873:C873"/>
    <mergeCell ref="B874:C874"/>
    <mergeCell ref="B875:C875"/>
    <mergeCell ref="B876:C876"/>
    <mergeCell ref="B877:C877"/>
    <mergeCell ref="B878:C878"/>
    <mergeCell ref="B879:C879"/>
    <mergeCell ref="B880:C880"/>
    <mergeCell ref="B884:C884"/>
    <mergeCell ref="D884:D892"/>
    <mergeCell ref="B885:C885"/>
    <mergeCell ref="B886:C886"/>
    <mergeCell ref="B887:C887"/>
    <mergeCell ref="B888:C888"/>
    <mergeCell ref="B889:C889"/>
    <mergeCell ref="B890:C890"/>
    <mergeCell ref="B891:C891"/>
    <mergeCell ref="B892:C892"/>
    <mergeCell ref="B896:C896"/>
    <mergeCell ref="D896:D904"/>
    <mergeCell ref="B897:C897"/>
    <mergeCell ref="B898:C898"/>
    <mergeCell ref="B899:C899"/>
    <mergeCell ref="B900:C900"/>
    <mergeCell ref="B901:C901"/>
    <mergeCell ref="B902:C902"/>
    <mergeCell ref="B903:C903"/>
    <mergeCell ref="B904:C904"/>
    <mergeCell ref="B908:C908"/>
    <mergeCell ref="D908:D916"/>
    <mergeCell ref="B909:C909"/>
    <mergeCell ref="B910:C910"/>
    <mergeCell ref="B911:C911"/>
    <mergeCell ref="B912:C912"/>
    <mergeCell ref="B913:C913"/>
    <mergeCell ref="B914:C914"/>
    <mergeCell ref="B915:C915"/>
    <mergeCell ref="B916:C916"/>
    <mergeCell ref="B920:C920"/>
    <mergeCell ref="D920:D928"/>
    <mergeCell ref="B921:C921"/>
    <mergeCell ref="B922:C922"/>
    <mergeCell ref="B923:C923"/>
    <mergeCell ref="B924:C924"/>
    <mergeCell ref="B925:C925"/>
    <mergeCell ref="B926:C926"/>
    <mergeCell ref="B927:C927"/>
    <mergeCell ref="B928:C928"/>
    <mergeCell ref="B932:C932"/>
    <mergeCell ref="D932:D940"/>
    <mergeCell ref="B933:C933"/>
    <mergeCell ref="B934:C934"/>
    <mergeCell ref="B935:C935"/>
    <mergeCell ref="B936:C936"/>
    <mergeCell ref="B937:C937"/>
    <mergeCell ref="B938:C938"/>
    <mergeCell ref="B989:C989"/>
    <mergeCell ref="B990:C990"/>
    <mergeCell ref="B991:C991"/>
    <mergeCell ref="B992:C992"/>
    <mergeCell ref="B993:C993"/>
    <mergeCell ref="B997:C997"/>
    <mergeCell ref="B939:C939"/>
    <mergeCell ref="B940:C940"/>
    <mergeCell ref="B985:C985"/>
    <mergeCell ref="B986:C986"/>
    <mergeCell ref="B987:C987"/>
    <mergeCell ref="B988:C988"/>
    <mergeCell ref="B1004:C1004"/>
    <mergeCell ref="B1005:C1005"/>
    <mergeCell ref="B1009:C1009"/>
    <mergeCell ref="B1010:C1010"/>
    <mergeCell ref="B1011:C1011"/>
    <mergeCell ref="B1012:C1012"/>
    <mergeCell ref="B998:C998"/>
    <mergeCell ref="B999:C999"/>
    <mergeCell ref="B1000:C1000"/>
    <mergeCell ref="B1001:C1001"/>
    <mergeCell ref="B1002:C1002"/>
    <mergeCell ref="B1003:C1003"/>
    <mergeCell ref="B1022:C1022"/>
    <mergeCell ref="B1023:C1023"/>
    <mergeCell ref="B1024:C1024"/>
    <mergeCell ref="B1025:C1025"/>
    <mergeCell ref="B1026:C1026"/>
    <mergeCell ref="B1027:C1027"/>
    <mergeCell ref="B1013:C1013"/>
    <mergeCell ref="B1014:C1014"/>
    <mergeCell ref="B1015:C1015"/>
    <mergeCell ref="B1016:C1016"/>
    <mergeCell ref="B1017:C1017"/>
    <mergeCell ref="B1021:C1021"/>
    <mergeCell ref="B1037:C1037"/>
    <mergeCell ref="B1038:C1038"/>
    <mergeCell ref="B1039:C1039"/>
    <mergeCell ref="B1040:C1040"/>
    <mergeCell ref="B1041:C1041"/>
    <mergeCell ref="B1042:C1042"/>
    <mergeCell ref="B1028:C1028"/>
    <mergeCell ref="B1029:C1029"/>
    <mergeCell ref="B1030:C1030"/>
    <mergeCell ref="B1034:C1034"/>
    <mergeCell ref="B1035:C1035"/>
    <mergeCell ref="B1036:C1036"/>
    <mergeCell ref="B1052:C1052"/>
    <mergeCell ref="B1053:C1053"/>
    <mergeCell ref="B1054:C1054"/>
    <mergeCell ref="B1058:C1058"/>
    <mergeCell ref="B1059:C1059"/>
    <mergeCell ref="B1060:C1060"/>
    <mergeCell ref="B1046:C1046"/>
    <mergeCell ref="B1047:C1047"/>
    <mergeCell ref="B1048:C1048"/>
    <mergeCell ref="B1049:C1049"/>
    <mergeCell ref="B1050:C1050"/>
    <mergeCell ref="B1051:C1051"/>
    <mergeCell ref="B1070:C1070"/>
    <mergeCell ref="B1071:C1071"/>
    <mergeCell ref="B1072:C1072"/>
    <mergeCell ref="B1073:C1073"/>
    <mergeCell ref="B1074:C1074"/>
    <mergeCell ref="B1075:C1075"/>
    <mergeCell ref="B1061:C1061"/>
    <mergeCell ref="B1062:C1062"/>
    <mergeCell ref="B1063:C1063"/>
    <mergeCell ref="B1064:C1064"/>
    <mergeCell ref="B1065:C1065"/>
    <mergeCell ref="B1066:C1066"/>
    <mergeCell ref="B1085:C1085"/>
    <mergeCell ref="B1086:C1086"/>
    <mergeCell ref="B1087:C1087"/>
    <mergeCell ref="B1088:C1088"/>
    <mergeCell ref="B1089:C1089"/>
    <mergeCell ref="B1090:C1090"/>
    <mergeCell ref="B1076:C1076"/>
    <mergeCell ref="B1077:C1077"/>
    <mergeCell ref="B1078:C1078"/>
    <mergeCell ref="B1082:C1082"/>
    <mergeCell ref="B1083:C1083"/>
    <mergeCell ref="B1084:C1084"/>
    <mergeCell ref="B1100:C1100"/>
    <mergeCell ref="B1101:C1101"/>
    <mergeCell ref="B1102:C1102"/>
    <mergeCell ref="B1094:C1094"/>
    <mergeCell ref="B1095:C1095"/>
    <mergeCell ref="B1096:C1096"/>
    <mergeCell ref="B1097:C1097"/>
    <mergeCell ref="B1098:C1098"/>
    <mergeCell ref="B1099:C109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8"/>
  <sheetViews>
    <sheetView topLeftCell="A7" workbookViewId="0">
      <selection activeCell="E7" sqref="E1:E1048576"/>
    </sheetView>
  </sheetViews>
  <sheetFormatPr defaultRowHeight="152.25" customHeight="1" x14ac:dyDescent="0.2"/>
  <cols>
    <col min="1" max="1" width="13.7109375" customWidth="1"/>
    <col min="2" max="2" width="25.7109375" customWidth="1"/>
    <col min="3" max="3" width="20.28515625" customWidth="1"/>
    <col min="4" max="4" width="15.42578125" customWidth="1"/>
    <col min="5" max="5" width="17" customWidth="1"/>
    <col min="6" max="6" width="39.28515625" customWidth="1"/>
    <col min="257" max="257" width="13.7109375" customWidth="1"/>
    <col min="258" max="258" width="25.7109375" customWidth="1"/>
    <col min="259" max="259" width="20.28515625" customWidth="1"/>
    <col min="260" max="260" width="15.42578125" customWidth="1"/>
    <col min="261" max="261" width="17" customWidth="1"/>
    <col min="262" max="262" width="19.7109375" customWidth="1"/>
    <col min="513" max="513" width="13.7109375" customWidth="1"/>
    <col min="514" max="514" width="25.7109375" customWidth="1"/>
    <col min="515" max="515" width="20.28515625" customWidth="1"/>
    <col min="516" max="516" width="15.42578125" customWidth="1"/>
    <col min="517" max="517" width="17" customWidth="1"/>
    <col min="518" max="518" width="19.7109375" customWidth="1"/>
    <col min="769" max="769" width="13.7109375" customWidth="1"/>
    <col min="770" max="770" width="25.7109375" customWidth="1"/>
    <col min="771" max="771" width="20.28515625" customWidth="1"/>
    <col min="772" max="772" width="15.42578125" customWidth="1"/>
    <col min="773" max="773" width="17" customWidth="1"/>
    <col min="774" max="774" width="19.7109375" customWidth="1"/>
    <col min="1025" max="1025" width="13.7109375" customWidth="1"/>
    <col min="1026" max="1026" width="25.7109375" customWidth="1"/>
    <col min="1027" max="1027" width="20.28515625" customWidth="1"/>
    <col min="1028" max="1028" width="15.42578125" customWidth="1"/>
    <col min="1029" max="1029" width="17" customWidth="1"/>
    <col min="1030" max="1030" width="19.7109375" customWidth="1"/>
    <col min="1281" max="1281" width="13.7109375" customWidth="1"/>
    <col min="1282" max="1282" width="25.7109375" customWidth="1"/>
    <col min="1283" max="1283" width="20.28515625" customWidth="1"/>
    <col min="1284" max="1284" width="15.42578125" customWidth="1"/>
    <col min="1285" max="1285" width="17" customWidth="1"/>
    <col min="1286" max="1286" width="19.7109375" customWidth="1"/>
    <col min="1537" max="1537" width="13.7109375" customWidth="1"/>
    <col min="1538" max="1538" width="25.7109375" customWidth="1"/>
    <col min="1539" max="1539" width="20.28515625" customWidth="1"/>
    <col min="1540" max="1540" width="15.42578125" customWidth="1"/>
    <col min="1541" max="1541" width="17" customWidth="1"/>
    <col min="1542" max="1542" width="19.7109375" customWidth="1"/>
    <col min="1793" max="1793" width="13.7109375" customWidth="1"/>
    <col min="1794" max="1794" width="25.7109375" customWidth="1"/>
    <col min="1795" max="1795" width="20.28515625" customWidth="1"/>
    <col min="1796" max="1796" width="15.42578125" customWidth="1"/>
    <col min="1797" max="1797" width="17" customWidth="1"/>
    <col min="1798" max="1798" width="19.7109375" customWidth="1"/>
    <col min="2049" max="2049" width="13.7109375" customWidth="1"/>
    <col min="2050" max="2050" width="25.7109375" customWidth="1"/>
    <col min="2051" max="2051" width="20.28515625" customWidth="1"/>
    <col min="2052" max="2052" width="15.42578125" customWidth="1"/>
    <col min="2053" max="2053" width="17" customWidth="1"/>
    <col min="2054" max="2054" width="19.7109375" customWidth="1"/>
    <col min="2305" max="2305" width="13.7109375" customWidth="1"/>
    <col min="2306" max="2306" width="25.7109375" customWidth="1"/>
    <col min="2307" max="2307" width="20.28515625" customWidth="1"/>
    <col min="2308" max="2308" width="15.42578125" customWidth="1"/>
    <col min="2309" max="2309" width="17" customWidth="1"/>
    <col min="2310" max="2310" width="19.7109375" customWidth="1"/>
    <col min="2561" max="2561" width="13.7109375" customWidth="1"/>
    <col min="2562" max="2562" width="25.7109375" customWidth="1"/>
    <col min="2563" max="2563" width="20.28515625" customWidth="1"/>
    <col min="2564" max="2564" width="15.42578125" customWidth="1"/>
    <col min="2565" max="2565" width="17" customWidth="1"/>
    <col min="2566" max="2566" width="19.7109375" customWidth="1"/>
    <col min="2817" max="2817" width="13.7109375" customWidth="1"/>
    <col min="2818" max="2818" width="25.7109375" customWidth="1"/>
    <col min="2819" max="2819" width="20.28515625" customWidth="1"/>
    <col min="2820" max="2820" width="15.42578125" customWidth="1"/>
    <col min="2821" max="2821" width="17" customWidth="1"/>
    <col min="2822" max="2822" width="19.7109375" customWidth="1"/>
    <col min="3073" max="3073" width="13.7109375" customWidth="1"/>
    <col min="3074" max="3074" width="25.7109375" customWidth="1"/>
    <col min="3075" max="3075" width="20.28515625" customWidth="1"/>
    <col min="3076" max="3076" width="15.42578125" customWidth="1"/>
    <col min="3077" max="3077" width="17" customWidth="1"/>
    <col min="3078" max="3078" width="19.7109375" customWidth="1"/>
    <col min="3329" max="3329" width="13.7109375" customWidth="1"/>
    <col min="3330" max="3330" width="25.7109375" customWidth="1"/>
    <col min="3331" max="3331" width="20.28515625" customWidth="1"/>
    <col min="3332" max="3332" width="15.42578125" customWidth="1"/>
    <col min="3333" max="3333" width="17" customWidth="1"/>
    <col min="3334" max="3334" width="19.7109375" customWidth="1"/>
    <col min="3585" max="3585" width="13.7109375" customWidth="1"/>
    <col min="3586" max="3586" width="25.7109375" customWidth="1"/>
    <col min="3587" max="3587" width="20.28515625" customWidth="1"/>
    <col min="3588" max="3588" width="15.42578125" customWidth="1"/>
    <col min="3589" max="3589" width="17" customWidth="1"/>
    <col min="3590" max="3590" width="19.7109375" customWidth="1"/>
    <col min="3841" max="3841" width="13.7109375" customWidth="1"/>
    <col min="3842" max="3842" width="25.7109375" customWidth="1"/>
    <col min="3843" max="3843" width="20.28515625" customWidth="1"/>
    <col min="3844" max="3844" width="15.42578125" customWidth="1"/>
    <col min="3845" max="3845" width="17" customWidth="1"/>
    <col min="3846" max="3846" width="19.7109375" customWidth="1"/>
    <col min="4097" max="4097" width="13.7109375" customWidth="1"/>
    <col min="4098" max="4098" width="25.7109375" customWidth="1"/>
    <col min="4099" max="4099" width="20.28515625" customWidth="1"/>
    <col min="4100" max="4100" width="15.42578125" customWidth="1"/>
    <col min="4101" max="4101" width="17" customWidth="1"/>
    <col min="4102" max="4102" width="19.7109375" customWidth="1"/>
    <col min="4353" max="4353" width="13.7109375" customWidth="1"/>
    <col min="4354" max="4354" width="25.7109375" customWidth="1"/>
    <col min="4355" max="4355" width="20.28515625" customWidth="1"/>
    <col min="4356" max="4356" width="15.42578125" customWidth="1"/>
    <col min="4357" max="4357" width="17" customWidth="1"/>
    <col min="4358" max="4358" width="19.7109375" customWidth="1"/>
    <col min="4609" max="4609" width="13.7109375" customWidth="1"/>
    <col min="4610" max="4610" width="25.7109375" customWidth="1"/>
    <col min="4611" max="4611" width="20.28515625" customWidth="1"/>
    <col min="4612" max="4612" width="15.42578125" customWidth="1"/>
    <col min="4613" max="4613" width="17" customWidth="1"/>
    <col min="4614" max="4614" width="19.7109375" customWidth="1"/>
    <col min="4865" max="4865" width="13.7109375" customWidth="1"/>
    <col min="4866" max="4866" width="25.7109375" customWidth="1"/>
    <col min="4867" max="4867" width="20.28515625" customWidth="1"/>
    <col min="4868" max="4868" width="15.42578125" customWidth="1"/>
    <col min="4869" max="4869" width="17" customWidth="1"/>
    <col min="4870" max="4870" width="19.7109375" customWidth="1"/>
    <col min="5121" max="5121" width="13.7109375" customWidth="1"/>
    <col min="5122" max="5122" width="25.7109375" customWidth="1"/>
    <col min="5123" max="5123" width="20.28515625" customWidth="1"/>
    <col min="5124" max="5124" width="15.42578125" customWidth="1"/>
    <col min="5125" max="5125" width="17" customWidth="1"/>
    <col min="5126" max="5126" width="19.7109375" customWidth="1"/>
    <col min="5377" max="5377" width="13.7109375" customWidth="1"/>
    <col min="5378" max="5378" width="25.7109375" customWidth="1"/>
    <col min="5379" max="5379" width="20.28515625" customWidth="1"/>
    <col min="5380" max="5380" width="15.42578125" customWidth="1"/>
    <col min="5381" max="5381" width="17" customWidth="1"/>
    <col min="5382" max="5382" width="19.7109375" customWidth="1"/>
    <col min="5633" max="5633" width="13.7109375" customWidth="1"/>
    <col min="5634" max="5634" width="25.7109375" customWidth="1"/>
    <col min="5635" max="5635" width="20.28515625" customWidth="1"/>
    <col min="5636" max="5636" width="15.42578125" customWidth="1"/>
    <col min="5637" max="5637" width="17" customWidth="1"/>
    <col min="5638" max="5638" width="19.7109375" customWidth="1"/>
    <col min="5889" max="5889" width="13.7109375" customWidth="1"/>
    <col min="5890" max="5890" width="25.7109375" customWidth="1"/>
    <col min="5891" max="5891" width="20.28515625" customWidth="1"/>
    <col min="5892" max="5892" width="15.42578125" customWidth="1"/>
    <col min="5893" max="5893" width="17" customWidth="1"/>
    <col min="5894" max="5894" width="19.7109375" customWidth="1"/>
    <col min="6145" max="6145" width="13.7109375" customWidth="1"/>
    <col min="6146" max="6146" width="25.7109375" customWidth="1"/>
    <col min="6147" max="6147" width="20.28515625" customWidth="1"/>
    <col min="6148" max="6148" width="15.42578125" customWidth="1"/>
    <col min="6149" max="6149" width="17" customWidth="1"/>
    <col min="6150" max="6150" width="19.7109375" customWidth="1"/>
    <col min="6401" max="6401" width="13.7109375" customWidth="1"/>
    <col min="6402" max="6402" width="25.7109375" customWidth="1"/>
    <col min="6403" max="6403" width="20.28515625" customWidth="1"/>
    <col min="6404" max="6404" width="15.42578125" customWidth="1"/>
    <col min="6405" max="6405" width="17" customWidth="1"/>
    <col min="6406" max="6406" width="19.7109375" customWidth="1"/>
    <col min="6657" max="6657" width="13.7109375" customWidth="1"/>
    <col min="6658" max="6658" width="25.7109375" customWidth="1"/>
    <col min="6659" max="6659" width="20.28515625" customWidth="1"/>
    <col min="6660" max="6660" width="15.42578125" customWidth="1"/>
    <col min="6661" max="6661" width="17" customWidth="1"/>
    <col min="6662" max="6662" width="19.7109375" customWidth="1"/>
    <col min="6913" max="6913" width="13.7109375" customWidth="1"/>
    <col min="6914" max="6914" width="25.7109375" customWidth="1"/>
    <col min="6915" max="6915" width="20.28515625" customWidth="1"/>
    <col min="6916" max="6916" width="15.42578125" customWidth="1"/>
    <col min="6917" max="6917" width="17" customWidth="1"/>
    <col min="6918" max="6918" width="19.7109375" customWidth="1"/>
    <col min="7169" max="7169" width="13.7109375" customWidth="1"/>
    <col min="7170" max="7170" width="25.7109375" customWidth="1"/>
    <col min="7171" max="7171" width="20.28515625" customWidth="1"/>
    <col min="7172" max="7172" width="15.42578125" customWidth="1"/>
    <col min="7173" max="7173" width="17" customWidth="1"/>
    <col min="7174" max="7174" width="19.7109375" customWidth="1"/>
    <col min="7425" max="7425" width="13.7109375" customWidth="1"/>
    <col min="7426" max="7426" width="25.7109375" customWidth="1"/>
    <col min="7427" max="7427" width="20.28515625" customWidth="1"/>
    <col min="7428" max="7428" width="15.42578125" customWidth="1"/>
    <col min="7429" max="7429" width="17" customWidth="1"/>
    <col min="7430" max="7430" width="19.7109375" customWidth="1"/>
    <col min="7681" max="7681" width="13.7109375" customWidth="1"/>
    <col min="7682" max="7682" width="25.7109375" customWidth="1"/>
    <col min="7683" max="7683" width="20.28515625" customWidth="1"/>
    <col min="7684" max="7684" width="15.42578125" customWidth="1"/>
    <col min="7685" max="7685" width="17" customWidth="1"/>
    <col min="7686" max="7686" width="19.7109375" customWidth="1"/>
    <col min="7937" max="7937" width="13.7109375" customWidth="1"/>
    <col min="7938" max="7938" width="25.7109375" customWidth="1"/>
    <col min="7939" max="7939" width="20.28515625" customWidth="1"/>
    <col min="7940" max="7940" width="15.42578125" customWidth="1"/>
    <col min="7941" max="7941" width="17" customWidth="1"/>
    <col min="7942" max="7942" width="19.7109375" customWidth="1"/>
    <col min="8193" max="8193" width="13.7109375" customWidth="1"/>
    <col min="8194" max="8194" width="25.7109375" customWidth="1"/>
    <col min="8195" max="8195" width="20.28515625" customWidth="1"/>
    <col min="8196" max="8196" width="15.42578125" customWidth="1"/>
    <col min="8197" max="8197" width="17" customWidth="1"/>
    <col min="8198" max="8198" width="19.7109375" customWidth="1"/>
    <col min="8449" max="8449" width="13.7109375" customWidth="1"/>
    <col min="8450" max="8450" width="25.7109375" customWidth="1"/>
    <col min="8451" max="8451" width="20.28515625" customWidth="1"/>
    <col min="8452" max="8452" width="15.42578125" customWidth="1"/>
    <col min="8453" max="8453" width="17" customWidth="1"/>
    <col min="8454" max="8454" width="19.7109375" customWidth="1"/>
    <col min="8705" max="8705" width="13.7109375" customWidth="1"/>
    <col min="8706" max="8706" width="25.7109375" customWidth="1"/>
    <col min="8707" max="8707" width="20.28515625" customWidth="1"/>
    <col min="8708" max="8708" width="15.42578125" customWidth="1"/>
    <col min="8709" max="8709" width="17" customWidth="1"/>
    <col min="8710" max="8710" width="19.7109375" customWidth="1"/>
    <col min="8961" max="8961" width="13.7109375" customWidth="1"/>
    <col min="8962" max="8962" width="25.7109375" customWidth="1"/>
    <col min="8963" max="8963" width="20.28515625" customWidth="1"/>
    <col min="8964" max="8964" width="15.42578125" customWidth="1"/>
    <col min="8965" max="8965" width="17" customWidth="1"/>
    <col min="8966" max="8966" width="19.7109375" customWidth="1"/>
    <col min="9217" max="9217" width="13.7109375" customWidth="1"/>
    <col min="9218" max="9218" width="25.7109375" customWidth="1"/>
    <col min="9219" max="9219" width="20.28515625" customWidth="1"/>
    <col min="9220" max="9220" width="15.42578125" customWidth="1"/>
    <col min="9221" max="9221" width="17" customWidth="1"/>
    <col min="9222" max="9222" width="19.7109375" customWidth="1"/>
    <col min="9473" max="9473" width="13.7109375" customWidth="1"/>
    <col min="9474" max="9474" width="25.7109375" customWidth="1"/>
    <col min="9475" max="9475" width="20.28515625" customWidth="1"/>
    <col min="9476" max="9476" width="15.42578125" customWidth="1"/>
    <col min="9477" max="9477" width="17" customWidth="1"/>
    <col min="9478" max="9478" width="19.7109375" customWidth="1"/>
    <col min="9729" max="9729" width="13.7109375" customWidth="1"/>
    <col min="9730" max="9730" width="25.7109375" customWidth="1"/>
    <col min="9731" max="9731" width="20.28515625" customWidth="1"/>
    <col min="9732" max="9732" width="15.42578125" customWidth="1"/>
    <col min="9733" max="9733" width="17" customWidth="1"/>
    <col min="9734" max="9734" width="19.7109375" customWidth="1"/>
    <col min="9985" max="9985" width="13.7109375" customWidth="1"/>
    <col min="9986" max="9986" width="25.7109375" customWidth="1"/>
    <col min="9987" max="9987" width="20.28515625" customWidth="1"/>
    <col min="9988" max="9988" width="15.42578125" customWidth="1"/>
    <col min="9989" max="9989" width="17" customWidth="1"/>
    <col min="9990" max="9990" width="19.7109375" customWidth="1"/>
    <col min="10241" max="10241" width="13.7109375" customWidth="1"/>
    <col min="10242" max="10242" width="25.7109375" customWidth="1"/>
    <col min="10243" max="10243" width="20.28515625" customWidth="1"/>
    <col min="10244" max="10244" width="15.42578125" customWidth="1"/>
    <col min="10245" max="10245" width="17" customWidth="1"/>
    <col min="10246" max="10246" width="19.7109375" customWidth="1"/>
    <col min="10497" max="10497" width="13.7109375" customWidth="1"/>
    <col min="10498" max="10498" width="25.7109375" customWidth="1"/>
    <col min="10499" max="10499" width="20.28515625" customWidth="1"/>
    <col min="10500" max="10500" width="15.42578125" customWidth="1"/>
    <col min="10501" max="10501" width="17" customWidth="1"/>
    <col min="10502" max="10502" width="19.7109375" customWidth="1"/>
    <col min="10753" max="10753" width="13.7109375" customWidth="1"/>
    <col min="10754" max="10754" width="25.7109375" customWidth="1"/>
    <col min="10755" max="10755" width="20.28515625" customWidth="1"/>
    <col min="10756" max="10756" width="15.42578125" customWidth="1"/>
    <col min="10757" max="10757" width="17" customWidth="1"/>
    <col min="10758" max="10758" width="19.7109375" customWidth="1"/>
    <col min="11009" max="11009" width="13.7109375" customWidth="1"/>
    <col min="11010" max="11010" width="25.7109375" customWidth="1"/>
    <col min="11011" max="11011" width="20.28515625" customWidth="1"/>
    <col min="11012" max="11012" width="15.42578125" customWidth="1"/>
    <col min="11013" max="11013" width="17" customWidth="1"/>
    <col min="11014" max="11014" width="19.7109375" customWidth="1"/>
    <col min="11265" max="11265" width="13.7109375" customWidth="1"/>
    <col min="11266" max="11266" width="25.7109375" customWidth="1"/>
    <col min="11267" max="11267" width="20.28515625" customWidth="1"/>
    <col min="11268" max="11268" width="15.42578125" customWidth="1"/>
    <col min="11269" max="11269" width="17" customWidth="1"/>
    <col min="11270" max="11270" width="19.7109375" customWidth="1"/>
    <col min="11521" max="11521" width="13.7109375" customWidth="1"/>
    <col min="11522" max="11522" width="25.7109375" customWidth="1"/>
    <col min="11523" max="11523" width="20.28515625" customWidth="1"/>
    <col min="11524" max="11524" width="15.42578125" customWidth="1"/>
    <col min="11525" max="11525" width="17" customWidth="1"/>
    <col min="11526" max="11526" width="19.7109375" customWidth="1"/>
    <col min="11777" max="11777" width="13.7109375" customWidth="1"/>
    <col min="11778" max="11778" width="25.7109375" customWidth="1"/>
    <col min="11779" max="11779" width="20.28515625" customWidth="1"/>
    <col min="11780" max="11780" width="15.42578125" customWidth="1"/>
    <col min="11781" max="11781" width="17" customWidth="1"/>
    <col min="11782" max="11782" width="19.7109375" customWidth="1"/>
    <col min="12033" max="12033" width="13.7109375" customWidth="1"/>
    <col min="12034" max="12034" width="25.7109375" customWidth="1"/>
    <col min="12035" max="12035" width="20.28515625" customWidth="1"/>
    <col min="12036" max="12036" width="15.42578125" customWidth="1"/>
    <col min="12037" max="12037" width="17" customWidth="1"/>
    <col min="12038" max="12038" width="19.7109375" customWidth="1"/>
    <col min="12289" max="12289" width="13.7109375" customWidth="1"/>
    <col min="12290" max="12290" width="25.7109375" customWidth="1"/>
    <col min="12291" max="12291" width="20.28515625" customWidth="1"/>
    <col min="12292" max="12292" width="15.42578125" customWidth="1"/>
    <col min="12293" max="12293" width="17" customWidth="1"/>
    <col min="12294" max="12294" width="19.7109375" customWidth="1"/>
    <col min="12545" max="12545" width="13.7109375" customWidth="1"/>
    <col min="12546" max="12546" width="25.7109375" customWidth="1"/>
    <col min="12547" max="12547" width="20.28515625" customWidth="1"/>
    <col min="12548" max="12548" width="15.42578125" customWidth="1"/>
    <col min="12549" max="12549" width="17" customWidth="1"/>
    <col min="12550" max="12550" width="19.7109375" customWidth="1"/>
    <col min="12801" max="12801" width="13.7109375" customWidth="1"/>
    <col min="12802" max="12802" width="25.7109375" customWidth="1"/>
    <col min="12803" max="12803" width="20.28515625" customWidth="1"/>
    <col min="12804" max="12804" width="15.42578125" customWidth="1"/>
    <col min="12805" max="12805" width="17" customWidth="1"/>
    <col min="12806" max="12806" width="19.7109375" customWidth="1"/>
    <col min="13057" max="13057" width="13.7109375" customWidth="1"/>
    <col min="13058" max="13058" width="25.7109375" customWidth="1"/>
    <col min="13059" max="13059" width="20.28515625" customWidth="1"/>
    <col min="13060" max="13060" width="15.42578125" customWidth="1"/>
    <col min="13061" max="13061" width="17" customWidth="1"/>
    <col min="13062" max="13062" width="19.7109375" customWidth="1"/>
    <col min="13313" max="13313" width="13.7109375" customWidth="1"/>
    <col min="13314" max="13314" width="25.7109375" customWidth="1"/>
    <col min="13315" max="13315" width="20.28515625" customWidth="1"/>
    <col min="13316" max="13316" width="15.42578125" customWidth="1"/>
    <col min="13317" max="13317" width="17" customWidth="1"/>
    <col min="13318" max="13318" width="19.7109375" customWidth="1"/>
    <col min="13569" max="13569" width="13.7109375" customWidth="1"/>
    <col min="13570" max="13570" width="25.7109375" customWidth="1"/>
    <col min="13571" max="13571" width="20.28515625" customWidth="1"/>
    <col min="13572" max="13572" width="15.42578125" customWidth="1"/>
    <col min="13573" max="13573" width="17" customWidth="1"/>
    <col min="13574" max="13574" width="19.7109375" customWidth="1"/>
    <col min="13825" max="13825" width="13.7109375" customWidth="1"/>
    <col min="13826" max="13826" width="25.7109375" customWidth="1"/>
    <col min="13827" max="13827" width="20.28515625" customWidth="1"/>
    <col min="13828" max="13828" width="15.42578125" customWidth="1"/>
    <col min="13829" max="13829" width="17" customWidth="1"/>
    <col min="13830" max="13830" width="19.7109375" customWidth="1"/>
    <col min="14081" max="14081" width="13.7109375" customWidth="1"/>
    <col min="14082" max="14082" width="25.7109375" customWidth="1"/>
    <col min="14083" max="14083" width="20.28515625" customWidth="1"/>
    <col min="14084" max="14084" width="15.42578125" customWidth="1"/>
    <col min="14085" max="14085" width="17" customWidth="1"/>
    <col min="14086" max="14086" width="19.7109375" customWidth="1"/>
    <col min="14337" max="14337" width="13.7109375" customWidth="1"/>
    <col min="14338" max="14338" width="25.7109375" customWidth="1"/>
    <col min="14339" max="14339" width="20.28515625" customWidth="1"/>
    <col min="14340" max="14340" width="15.42578125" customWidth="1"/>
    <col min="14341" max="14341" width="17" customWidth="1"/>
    <col min="14342" max="14342" width="19.7109375" customWidth="1"/>
    <col min="14593" max="14593" width="13.7109375" customWidth="1"/>
    <col min="14594" max="14594" width="25.7109375" customWidth="1"/>
    <col min="14595" max="14595" width="20.28515625" customWidth="1"/>
    <col min="14596" max="14596" width="15.42578125" customWidth="1"/>
    <col min="14597" max="14597" width="17" customWidth="1"/>
    <col min="14598" max="14598" width="19.7109375" customWidth="1"/>
    <col min="14849" max="14849" width="13.7109375" customWidth="1"/>
    <col min="14850" max="14850" width="25.7109375" customWidth="1"/>
    <col min="14851" max="14851" width="20.28515625" customWidth="1"/>
    <col min="14852" max="14852" width="15.42578125" customWidth="1"/>
    <col min="14853" max="14853" width="17" customWidth="1"/>
    <col min="14854" max="14854" width="19.7109375" customWidth="1"/>
    <col min="15105" max="15105" width="13.7109375" customWidth="1"/>
    <col min="15106" max="15106" width="25.7109375" customWidth="1"/>
    <col min="15107" max="15107" width="20.28515625" customWidth="1"/>
    <col min="15108" max="15108" width="15.42578125" customWidth="1"/>
    <col min="15109" max="15109" width="17" customWidth="1"/>
    <col min="15110" max="15110" width="19.7109375" customWidth="1"/>
    <col min="15361" max="15361" width="13.7109375" customWidth="1"/>
    <col min="15362" max="15362" width="25.7109375" customWidth="1"/>
    <col min="15363" max="15363" width="20.28515625" customWidth="1"/>
    <col min="15364" max="15364" width="15.42578125" customWidth="1"/>
    <col min="15365" max="15365" width="17" customWidth="1"/>
    <col min="15366" max="15366" width="19.7109375" customWidth="1"/>
    <col min="15617" max="15617" width="13.7109375" customWidth="1"/>
    <col min="15618" max="15618" width="25.7109375" customWidth="1"/>
    <col min="15619" max="15619" width="20.28515625" customWidth="1"/>
    <col min="15620" max="15620" width="15.42578125" customWidth="1"/>
    <col min="15621" max="15621" width="17" customWidth="1"/>
    <col min="15622" max="15622" width="19.7109375" customWidth="1"/>
    <col min="15873" max="15873" width="13.7109375" customWidth="1"/>
    <col min="15874" max="15874" width="25.7109375" customWidth="1"/>
    <col min="15875" max="15875" width="20.28515625" customWidth="1"/>
    <col min="15876" max="15876" width="15.42578125" customWidth="1"/>
    <col min="15877" max="15877" width="17" customWidth="1"/>
    <col min="15878" max="15878" width="19.7109375" customWidth="1"/>
    <col min="16129" max="16129" width="13.7109375" customWidth="1"/>
    <col min="16130" max="16130" width="25.7109375" customWidth="1"/>
    <col min="16131" max="16131" width="20.28515625" customWidth="1"/>
    <col min="16132" max="16132" width="15.42578125" customWidth="1"/>
    <col min="16133" max="16133" width="17" customWidth="1"/>
    <col min="16134" max="16134" width="19.7109375" customWidth="1"/>
  </cols>
  <sheetData>
    <row r="1" spans="1:6" s="18" customFormat="1" ht="50.25" customHeight="1" x14ac:dyDescent="0.2">
      <c r="A1" s="73" t="s">
        <v>1</v>
      </c>
      <c r="B1" s="17" t="s">
        <v>3</v>
      </c>
      <c r="C1" s="17" t="s">
        <v>21</v>
      </c>
      <c r="D1" s="17" t="s">
        <v>375</v>
      </c>
      <c r="E1" s="17" t="s">
        <v>22</v>
      </c>
      <c r="F1" s="49" t="s">
        <v>376</v>
      </c>
    </row>
    <row r="2" spans="1:6" ht="222" customHeight="1" x14ac:dyDescent="0.2">
      <c r="A2" s="62" t="s">
        <v>377</v>
      </c>
      <c r="B2" s="63" t="s">
        <v>378</v>
      </c>
      <c r="C2" s="63" t="s">
        <v>379</v>
      </c>
      <c r="D2" s="74">
        <v>63.7</v>
      </c>
      <c r="E2" s="63" t="s">
        <v>313</v>
      </c>
    </row>
    <row r="3" spans="1:6" ht="222" customHeight="1" x14ac:dyDescent="0.2">
      <c r="A3" s="62" t="s">
        <v>380</v>
      </c>
      <c r="B3" s="63" t="s">
        <v>381</v>
      </c>
      <c r="C3" s="63" t="s">
        <v>379</v>
      </c>
      <c r="D3" s="74">
        <v>63.7</v>
      </c>
      <c r="E3" s="63" t="s">
        <v>313</v>
      </c>
    </row>
    <row r="4" spans="1:6" ht="222" customHeight="1" x14ac:dyDescent="0.2">
      <c r="A4" s="62" t="s">
        <v>382</v>
      </c>
      <c r="B4" s="63" t="s">
        <v>383</v>
      </c>
      <c r="C4" s="63" t="s">
        <v>379</v>
      </c>
      <c r="D4" s="74">
        <v>63.7</v>
      </c>
      <c r="E4" s="63" t="s">
        <v>313</v>
      </c>
    </row>
    <row r="5" spans="1:6" ht="222" customHeight="1" x14ac:dyDescent="0.2">
      <c r="A5" s="62" t="s">
        <v>384</v>
      </c>
      <c r="B5" s="63" t="s">
        <v>385</v>
      </c>
      <c r="C5" s="63" t="s">
        <v>379</v>
      </c>
      <c r="D5" s="74">
        <v>63.7</v>
      </c>
      <c r="E5" s="63" t="s">
        <v>313</v>
      </c>
    </row>
    <row r="6" spans="1:6" ht="222" customHeight="1" x14ac:dyDescent="0.2">
      <c r="A6" s="62" t="s">
        <v>386</v>
      </c>
      <c r="B6" s="63" t="s">
        <v>387</v>
      </c>
      <c r="C6" s="63" t="s">
        <v>379</v>
      </c>
      <c r="D6" s="74">
        <v>63.7</v>
      </c>
      <c r="E6" s="63" t="s">
        <v>313</v>
      </c>
    </row>
    <row r="7" spans="1:6" ht="222" customHeight="1" x14ac:dyDescent="0.2">
      <c r="A7" s="62" t="s">
        <v>388</v>
      </c>
      <c r="B7" s="63" t="s">
        <v>389</v>
      </c>
      <c r="C7" s="63" t="s">
        <v>379</v>
      </c>
      <c r="D7" s="74">
        <v>63.7</v>
      </c>
      <c r="E7" s="63" t="s">
        <v>313</v>
      </c>
    </row>
    <row r="8" spans="1:6" ht="222" customHeight="1" x14ac:dyDescent="0.2">
      <c r="A8" s="75"/>
    </row>
  </sheetData>
  <pageMargins left="0.7" right="0.7" top="0.75" bottom="0.75" header="0.3" footer="0.3"/>
  <drawing r:id="rId1"/>
  <legacyDrawing r:id="rId2"/>
  <oleObjects>
    <mc:AlternateContent xmlns:mc="http://schemas.openxmlformats.org/markup-compatibility/2006">
      <mc:Choice Requires="x14">
        <oleObject progId="CorelDRAW.Graphic.13" shapeId="24577" r:id="rId3">
          <objectPr defaultSize="0" autoPict="0" r:id="rId4">
            <anchor moveWithCells="1">
              <from>
                <xdr:col>5</xdr:col>
                <xdr:colOff>28575</xdr:colOff>
                <xdr:row>1</xdr:row>
                <xdr:rowOff>104775</xdr:rowOff>
              </from>
              <to>
                <xdr:col>5</xdr:col>
                <xdr:colOff>2609850</xdr:colOff>
                <xdr:row>1</xdr:row>
                <xdr:rowOff>2752725</xdr:rowOff>
              </to>
            </anchor>
          </objectPr>
        </oleObject>
      </mc:Choice>
      <mc:Fallback>
        <oleObject progId="CorelDRAW.Graphic.13" shapeId="24577" r:id="rId3"/>
      </mc:Fallback>
    </mc:AlternateContent>
    <mc:AlternateContent xmlns:mc="http://schemas.openxmlformats.org/markup-compatibility/2006">
      <mc:Choice Requires="x14">
        <oleObject progId="CorelDRAW.Graphic.13" shapeId="24578" r:id="rId5">
          <objectPr defaultSize="0" autoPict="0" r:id="rId6">
            <anchor moveWithCells="1">
              <from>
                <xdr:col>5</xdr:col>
                <xdr:colOff>0</xdr:colOff>
                <xdr:row>2</xdr:row>
                <xdr:rowOff>0</xdr:rowOff>
              </from>
              <to>
                <xdr:col>5</xdr:col>
                <xdr:colOff>2533650</xdr:colOff>
                <xdr:row>2</xdr:row>
                <xdr:rowOff>2514600</xdr:rowOff>
              </to>
            </anchor>
          </objectPr>
        </oleObject>
      </mc:Choice>
      <mc:Fallback>
        <oleObject progId="CorelDRAW.Graphic.13" shapeId="24578" r:id="rId5"/>
      </mc:Fallback>
    </mc:AlternateContent>
    <mc:AlternateContent xmlns:mc="http://schemas.openxmlformats.org/markup-compatibility/2006">
      <mc:Choice Requires="x14">
        <oleObject progId="CorelDRAW.Graphic.13" shapeId="24579" r:id="rId7">
          <objectPr defaultSize="0" autoPict="0" r:id="rId8">
            <anchor moveWithCells="1">
              <from>
                <xdr:col>5</xdr:col>
                <xdr:colOff>47625</xdr:colOff>
                <xdr:row>3</xdr:row>
                <xdr:rowOff>9525</xdr:rowOff>
              </from>
              <to>
                <xdr:col>5</xdr:col>
                <xdr:colOff>2543175</xdr:colOff>
                <xdr:row>3</xdr:row>
                <xdr:rowOff>2724150</xdr:rowOff>
              </to>
            </anchor>
          </objectPr>
        </oleObject>
      </mc:Choice>
      <mc:Fallback>
        <oleObject progId="CorelDRAW.Graphic.13" shapeId="24579" r:id="rId7"/>
      </mc:Fallback>
    </mc:AlternateContent>
    <mc:AlternateContent xmlns:mc="http://schemas.openxmlformats.org/markup-compatibility/2006">
      <mc:Choice Requires="x14">
        <oleObject progId="CorelDRAW.Graphic.13" shapeId="24580" r:id="rId9">
          <objectPr defaultSize="0" autoPict="0" r:id="rId10">
            <anchor moveWithCells="1">
              <from>
                <xdr:col>5</xdr:col>
                <xdr:colOff>57150</xdr:colOff>
                <xdr:row>4</xdr:row>
                <xdr:rowOff>0</xdr:rowOff>
              </from>
              <to>
                <xdr:col>5</xdr:col>
                <xdr:colOff>2552700</xdr:colOff>
                <xdr:row>4</xdr:row>
                <xdr:rowOff>2695575</xdr:rowOff>
              </to>
            </anchor>
          </objectPr>
        </oleObject>
      </mc:Choice>
      <mc:Fallback>
        <oleObject progId="CorelDRAW.Graphic.13" shapeId="24580" r:id="rId9"/>
      </mc:Fallback>
    </mc:AlternateContent>
    <mc:AlternateContent xmlns:mc="http://schemas.openxmlformats.org/markup-compatibility/2006">
      <mc:Choice Requires="x14">
        <oleObject progId="CorelDRAW.Graphic.13" shapeId="24581" r:id="rId11">
          <objectPr defaultSize="0" autoPict="0" r:id="rId12">
            <anchor moveWithCells="1">
              <from>
                <xdr:col>5</xdr:col>
                <xdr:colOff>76200</xdr:colOff>
                <xdr:row>5</xdr:row>
                <xdr:rowOff>28575</xdr:rowOff>
              </from>
              <to>
                <xdr:col>5</xdr:col>
                <xdr:colOff>2438400</xdr:colOff>
                <xdr:row>5</xdr:row>
                <xdr:rowOff>2705100</xdr:rowOff>
              </to>
            </anchor>
          </objectPr>
        </oleObject>
      </mc:Choice>
      <mc:Fallback>
        <oleObject progId="CorelDRAW.Graphic.13" shapeId="24581" r:id="rId11"/>
      </mc:Fallback>
    </mc:AlternateContent>
    <mc:AlternateContent xmlns:mc="http://schemas.openxmlformats.org/markup-compatibility/2006">
      <mc:Choice Requires="x14">
        <oleObject progId="CorelDRAW.Graphic.13" shapeId="24582" r:id="rId13">
          <objectPr defaultSize="0" autoPict="0" r:id="rId14">
            <anchor moveWithCells="1">
              <from>
                <xdr:col>5</xdr:col>
                <xdr:colOff>95250</xdr:colOff>
                <xdr:row>6</xdr:row>
                <xdr:rowOff>85725</xdr:rowOff>
              </from>
              <to>
                <xdr:col>5</xdr:col>
                <xdr:colOff>2524125</xdr:colOff>
                <xdr:row>6</xdr:row>
                <xdr:rowOff>2752725</xdr:rowOff>
              </to>
            </anchor>
          </objectPr>
        </oleObject>
      </mc:Choice>
      <mc:Fallback>
        <oleObject progId="CorelDRAW.Graphic.13" shapeId="24582" r:id="rId13"/>
      </mc:Fallback>
    </mc:AlternateContent>
  </oleObjec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opLeftCell="A4" workbookViewId="0">
      <selection activeCell="D8" sqref="D8"/>
    </sheetView>
  </sheetViews>
  <sheetFormatPr defaultRowHeight="12.75" x14ac:dyDescent="0.2"/>
  <cols>
    <col min="1" max="1" width="13.5703125" customWidth="1"/>
    <col min="2" max="2" width="59.7109375" customWidth="1"/>
    <col min="3" max="3" width="21" customWidth="1"/>
    <col min="4" max="4" width="28.28515625" customWidth="1"/>
    <col min="5" max="5" width="15.42578125" customWidth="1"/>
    <col min="6" max="6" width="46" customWidth="1"/>
  </cols>
  <sheetData>
    <row r="1" spans="1:7" ht="35.1" customHeight="1" x14ac:dyDescent="0.2">
      <c r="A1" s="126"/>
      <c r="B1" s="572" t="s">
        <v>688</v>
      </c>
      <c r="C1" s="572"/>
      <c r="D1" s="572"/>
      <c r="E1" s="572"/>
      <c r="F1" s="572"/>
      <c r="G1" s="127"/>
    </row>
    <row r="2" spans="1:7" ht="31.5" customHeight="1" x14ac:dyDescent="0.2">
      <c r="A2" s="128"/>
      <c r="B2" s="129" t="s">
        <v>689</v>
      </c>
      <c r="C2" s="130" t="s">
        <v>690</v>
      </c>
      <c r="D2" s="131" t="s">
        <v>691</v>
      </c>
      <c r="E2" s="131" t="s">
        <v>692</v>
      </c>
      <c r="F2" s="132"/>
      <c r="G2" s="133"/>
    </row>
    <row r="3" spans="1:7" ht="24.95" customHeight="1" x14ac:dyDescent="0.2">
      <c r="A3" s="134"/>
      <c r="B3" s="135" t="s">
        <v>693</v>
      </c>
      <c r="C3" s="135" t="s">
        <v>694</v>
      </c>
      <c r="D3" s="136" t="s">
        <v>695</v>
      </c>
      <c r="E3" s="137" t="s">
        <v>696</v>
      </c>
      <c r="F3" s="58"/>
      <c r="G3" s="138"/>
    </row>
    <row r="4" spans="1:7" ht="24.95" customHeight="1" x14ac:dyDescent="0.2">
      <c r="A4" s="134"/>
      <c r="B4" s="135" t="s">
        <v>697</v>
      </c>
      <c r="C4" s="135" t="s">
        <v>698</v>
      </c>
      <c r="D4" s="136" t="s">
        <v>699</v>
      </c>
      <c r="E4" s="137" t="s">
        <v>700</v>
      </c>
      <c r="F4" s="58"/>
      <c r="G4" s="138"/>
    </row>
    <row r="5" spans="1:7" ht="24.95" customHeight="1" x14ac:dyDescent="0.2">
      <c r="A5" s="134"/>
      <c r="B5" s="135" t="s">
        <v>701</v>
      </c>
      <c r="C5" s="135" t="s">
        <v>702</v>
      </c>
      <c r="D5" s="136" t="s">
        <v>703</v>
      </c>
      <c r="E5" s="137" t="s">
        <v>696</v>
      </c>
      <c r="F5" s="58"/>
      <c r="G5" s="138"/>
    </row>
    <row r="6" spans="1:7" x14ac:dyDescent="0.2">
      <c r="A6" s="139"/>
      <c r="B6" s="140"/>
      <c r="C6" s="140"/>
      <c r="D6" s="141"/>
      <c r="E6" s="140"/>
      <c r="F6" s="60"/>
      <c r="G6" s="138"/>
    </row>
    <row r="7" spans="1:7" ht="30.75" customHeight="1" x14ac:dyDescent="0.2">
      <c r="A7" s="142" t="s">
        <v>44</v>
      </c>
      <c r="B7" s="143" t="s">
        <v>45</v>
      </c>
      <c r="C7" s="143" t="s">
        <v>17</v>
      </c>
      <c r="D7" s="143" t="s">
        <v>18</v>
      </c>
      <c r="E7" s="143" t="s">
        <v>20</v>
      </c>
      <c r="F7" s="143" t="s">
        <v>19</v>
      </c>
      <c r="G7" s="144"/>
    </row>
    <row r="8" spans="1:7" ht="126.75" customHeight="1" x14ac:dyDescent="0.2">
      <c r="A8" s="145" t="s">
        <v>704</v>
      </c>
      <c r="B8" s="145" t="s">
        <v>705</v>
      </c>
      <c r="C8" s="145" t="s">
        <v>706</v>
      </c>
      <c r="D8" s="145" t="s">
        <v>707</v>
      </c>
      <c r="E8" s="146">
        <v>234</v>
      </c>
      <c r="F8" s="145"/>
      <c r="G8" s="147"/>
    </row>
    <row r="9" spans="1:7" ht="156" customHeight="1" x14ac:dyDescent="0.2">
      <c r="A9" s="148" t="s">
        <v>708</v>
      </c>
      <c r="B9" s="148" t="s">
        <v>709</v>
      </c>
      <c r="C9" s="30" t="s">
        <v>710</v>
      </c>
      <c r="D9" s="30" t="s">
        <v>707</v>
      </c>
      <c r="E9" s="149">
        <v>142.82</v>
      </c>
      <c r="F9" s="30"/>
      <c r="G9" s="147"/>
    </row>
    <row r="10" spans="1:7" ht="161.25" customHeight="1" x14ac:dyDescent="0.2">
      <c r="A10" s="148" t="s">
        <v>711</v>
      </c>
      <c r="B10" s="148" t="s">
        <v>712</v>
      </c>
      <c r="C10" s="148" t="s">
        <v>713</v>
      </c>
      <c r="D10" s="148" t="s">
        <v>707</v>
      </c>
      <c r="E10" s="146">
        <v>462.16</v>
      </c>
      <c r="F10" s="148"/>
      <c r="G10" s="147"/>
    </row>
    <row r="11" spans="1:7" ht="156.75" customHeight="1" x14ac:dyDescent="0.2">
      <c r="A11" s="148" t="s">
        <v>714</v>
      </c>
      <c r="B11" s="148" t="s">
        <v>715</v>
      </c>
      <c r="C11" s="148" t="s">
        <v>713</v>
      </c>
      <c r="D11" s="148" t="s">
        <v>707</v>
      </c>
      <c r="E11" s="146">
        <v>462.16</v>
      </c>
      <c r="F11" s="148"/>
      <c r="G11" s="147"/>
    </row>
    <row r="12" spans="1:7" ht="15" x14ac:dyDescent="0.25">
      <c r="B12" s="150"/>
    </row>
    <row r="43" spans="6:6" ht="15" x14ac:dyDescent="0.25">
      <c r="F43" s="150"/>
    </row>
  </sheetData>
  <mergeCells count="1">
    <mergeCell ref="B1:F1"/>
  </mergeCells>
  <hyperlinks>
    <hyperlink ref="D3" r:id="rId1"/>
    <hyperlink ref="D4" r:id="rId2"/>
    <hyperlink ref="D5" r:id="rId3"/>
  </hyperlinks>
  <pageMargins left="0.7" right="0.7" top="0.75" bottom="0.75" header="0.3" footer="0.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opLeftCell="A55" zoomScale="57" zoomScaleNormal="57" workbookViewId="0">
      <selection activeCell="A65" sqref="A65"/>
    </sheetView>
  </sheetViews>
  <sheetFormatPr defaultRowHeight="12.75" x14ac:dyDescent="0.2"/>
  <cols>
    <col min="1" max="1" width="19.5703125" style="27" customWidth="1"/>
    <col min="2" max="2" width="32.42578125" style="27" customWidth="1"/>
    <col min="3" max="3" width="22" style="27" customWidth="1"/>
    <col min="4" max="4" width="17.5703125" style="27" customWidth="1"/>
    <col min="5" max="5" width="9.140625" style="27"/>
    <col min="6" max="6" width="56" style="27" customWidth="1"/>
    <col min="7" max="16384" width="9.140625" style="27"/>
  </cols>
  <sheetData>
    <row r="1" spans="1:6" ht="15.75" x14ac:dyDescent="0.2">
      <c r="A1" s="304"/>
      <c r="B1" s="305"/>
      <c r="C1" s="305"/>
      <c r="D1" s="305"/>
      <c r="E1" s="305"/>
      <c r="F1" s="305"/>
    </row>
    <row r="2" spans="1:6" ht="32.25" thickBot="1" x14ac:dyDescent="0.25">
      <c r="A2" s="306" t="s">
        <v>1654</v>
      </c>
      <c r="B2" s="307" t="s">
        <v>1655</v>
      </c>
      <c r="C2" s="307" t="s">
        <v>1656</v>
      </c>
      <c r="D2" s="307" t="s">
        <v>1657</v>
      </c>
      <c r="E2" s="307" t="s">
        <v>1600</v>
      </c>
      <c r="F2" s="307" t="s">
        <v>1658</v>
      </c>
    </row>
    <row r="3" spans="1:6" ht="15" x14ac:dyDescent="0.2">
      <c r="A3" s="308"/>
      <c r="B3" s="302" t="s">
        <v>1661</v>
      </c>
      <c r="C3" s="302"/>
      <c r="D3" s="302"/>
      <c r="E3" s="302"/>
      <c r="F3" s="580"/>
    </row>
    <row r="4" spans="1:6" ht="15" x14ac:dyDescent="0.2">
      <c r="A4" s="308" t="s">
        <v>1659</v>
      </c>
      <c r="B4" s="302"/>
      <c r="C4" s="302" t="s">
        <v>1664</v>
      </c>
      <c r="D4" s="302" t="s">
        <v>1665</v>
      </c>
      <c r="E4" s="302">
        <v>255.12</v>
      </c>
      <c r="F4" s="581"/>
    </row>
    <row r="5" spans="1:6" ht="15" x14ac:dyDescent="0.2">
      <c r="A5" s="308"/>
      <c r="B5" s="302" t="s">
        <v>1662</v>
      </c>
      <c r="C5" s="302"/>
      <c r="D5" s="302"/>
      <c r="E5" s="302"/>
      <c r="F5" s="581"/>
    </row>
    <row r="6" spans="1:6" ht="15" x14ac:dyDescent="0.2">
      <c r="A6" s="308"/>
      <c r="B6" s="302"/>
      <c r="C6" s="302"/>
      <c r="D6" s="302"/>
      <c r="E6" s="302"/>
      <c r="F6" s="581"/>
    </row>
    <row r="7" spans="1:6" ht="15" x14ac:dyDescent="0.2">
      <c r="A7" s="308" t="s">
        <v>1660</v>
      </c>
      <c r="B7" s="302" t="s">
        <v>1663</v>
      </c>
      <c r="C7" s="302" t="s">
        <v>1664</v>
      </c>
      <c r="D7" s="302" t="s">
        <v>1665</v>
      </c>
      <c r="E7" s="302">
        <v>290.58</v>
      </c>
      <c r="F7" s="581"/>
    </row>
    <row r="8" spans="1:6" ht="15" x14ac:dyDescent="0.2">
      <c r="A8" s="308"/>
      <c r="B8" s="300"/>
      <c r="C8" s="300"/>
      <c r="D8" s="300"/>
      <c r="E8" s="300"/>
      <c r="F8" s="581"/>
    </row>
    <row r="9" spans="1:6" ht="15" x14ac:dyDescent="0.2">
      <c r="A9" s="308"/>
      <c r="B9" s="300"/>
      <c r="C9" s="300"/>
      <c r="D9" s="300"/>
      <c r="E9" s="300"/>
      <c r="F9" s="581"/>
    </row>
    <row r="10" spans="1:6" ht="15.75" thickBot="1" x14ac:dyDescent="0.25">
      <c r="A10" s="309"/>
      <c r="B10" s="301"/>
      <c r="C10" s="301"/>
      <c r="D10" s="301"/>
      <c r="E10" s="301"/>
      <c r="F10" s="582"/>
    </row>
    <row r="11" spans="1:6" ht="15.75" x14ac:dyDescent="0.2">
      <c r="A11" s="308"/>
      <c r="B11" s="310" t="s">
        <v>1668</v>
      </c>
      <c r="C11" s="302"/>
      <c r="D11" s="302"/>
      <c r="E11" s="302"/>
      <c r="F11" s="580"/>
    </row>
    <row r="12" spans="1:6" ht="15.75" x14ac:dyDescent="0.2">
      <c r="A12" s="308" t="s">
        <v>1666</v>
      </c>
      <c r="B12" s="310" t="s">
        <v>1669</v>
      </c>
      <c r="C12" s="302" t="s">
        <v>1672</v>
      </c>
      <c r="D12" s="302" t="s">
        <v>1665</v>
      </c>
      <c r="E12" s="302">
        <v>1400</v>
      </c>
      <c r="F12" s="581"/>
    </row>
    <row r="13" spans="1:6" ht="31.5" x14ac:dyDescent="0.2">
      <c r="A13" s="308"/>
      <c r="B13" s="310" t="s">
        <v>1670</v>
      </c>
      <c r="C13" s="302"/>
      <c r="D13" s="300"/>
      <c r="E13" s="300"/>
      <c r="F13" s="581"/>
    </row>
    <row r="14" spans="1:6" ht="31.5" x14ac:dyDescent="0.2">
      <c r="A14" s="308"/>
      <c r="B14" s="310" t="s">
        <v>1671</v>
      </c>
      <c r="C14" s="302" t="s">
        <v>1673</v>
      </c>
      <c r="D14" s="300"/>
      <c r="E14" s="300"/>
      <c r="F14" s="581"/>
    </row>
    <row r="15" spans="1:6" ht="15" x14ac:dyDescent="0.2">
      <c r="A15" s="308" t="s">
        <v>1667</v>
      </c>
      <c r="B15" s="300"/>
      <c r="C15" s="300"/>
      <c r="D15" s="300"/>
      <c r="E15" s="300"/>
      <c r="F15" s="581"/>
    </row>
    <row r="16" spans="1:6" ht="15.75" thickBot="1" x14ac:dyDescent="0.25">
      <c r="A16" s="309"/>
      <c r="B16" s="301"/>
      <c r="C16" s="301"/>
      <c r="D16" s="301"/>
      <c r="E16" s="301"/>
      <c r="F16" s="582"/>
    </row>
    <row r="17" spans="1:6" ht="117" customHeight="1" x14ac:dyDescent="0.2">
      <c r="A17" s="308"/>
      <c r="B17" s="583" t="s">
        <v>1675</v>
      </c>
      <c r="C17" s="310" t="s">
        <v>1676</v>
      </c>
      <c r="D17" s="302"/>
      <c r="E17" s="580"/>
      <c r="F17" s="580"/>
    </row>
    <row r="18" spans="1:6" ht="15.75" x14ac:dyDescent="0.2">
      <c r="A18" s="308"/>
      <c r="B18" s="584"/>
      <c r="C18" s="310" t="s">
        <v>1677</v>
      </c>
      <c r="D18" s="302" t="s">
        <v>1665</v>
      </c>
      <c r="E18" s="581"/>
      <c r="F18" s="581"/>
    </row>
    <row r="19" spans="1:6" ht="15" x14ac:dyDescent="0.2">
      <c r="A19" s="308" t="s">
        <v>1674</v>
      </c>
      <c r="B19" s="584"/>
      <c r="C19" s="300"/>
      <c r="D19" s="300"/>
      <c r="E19" s="581"/>
      <c r="F19" s="581"/>
    </row>
    <row r="20" spans="1:6" ht="15.75" thickBot="1" x14ac:dyDescent="0.25">
      <c r="A20" s="309"/>
      <c r="B20" s="585"/>
      <c r="C20" s="301"/>
      <c r="D20" s="301"/>
      <c r="E20" s="582"/>
      <c r="F20" s="582"/>
    </row>
    <row r="21" spans="1:6" ht="15.75" x14ac:dyDescent="0.2">
      <c r="A21" s="311"/>
      <c r="B21" s="313" t="s">
        <v>1679</v>
      </c>
      <c r="C21" s="314"/>
      <c r="D21" s="314"/>
      <c r="E21" s="314"/>
      <c r="F21" s="580"/>
    </row>
    <row r="22" spans="1:6" ht="78.75" x14ac:dyDescent="0.2">
      <c r="A22" s="297" t="s">
        <v>1678</v>
      </c>
      <c r="B22" s="303" t="s">
        <v>1680</v>
      </c>
      <c r="C22" s="303" t="s">
        <v>1681</v>
      </c>
      <c r="D22" s="303" t="s">
        <v>1665</v>
      </c>
      <c r="E22" s="303" t="s">
        <v>1683</v>
      </c>
      <c r="F22" s="581"/>
    </row>
    <row r="23" spans="1:6" ht="16.5" thickBot="1" x14ac:dyDescent="0.25">
      <c r="A23" s="312"/>
      <c r="B23" s="301"/>
      <c r="C23" s="315" t="s">
        <v>1682</v>
      </c>
      <c r="D23" s="301"/>
      <c r="E23" s="301"/>
      <c r="F23" s="582"/>
    </row>
    <row r="24" spans="1:6" ht="15.75" x14ac:dyDescent="0.2">
      <c r="A24" s="297"/>
      <c r="B24" s="299"/>
      <c r="C24" s="303"/>
      <c r="D24" s="303"/>
      <c r="E24" s="303"/>
      <c r="F24" s="580"/>
    </row>
    <row r="25" spans="1:6" ht="15.75" x14ac:dyDescent="0.2">
      <c r="A25" s="297" t="s">
        <v>1678</v>
      </c>
      <c r="B25" s="303" t="s">
        <v>1685</v>
      </c>
      <c r="C25" s="303"/>
      <c r="D25" s="303"/>
      <c r="E25" s="303"/>
      <c r="F25" s="581"/>
    </row>
    <row r="26" spans="1:6" ht="15.75" x14ac:dyDescent="0.2">
      <c r="A26" s="297" t="s">
        <v>1684</v>
      </c>
      <c r="B26" s="303" t="s">
        <v>1686</v>
      </c>
      <c r="C26" s="303" t="s">
        <v>1681</v>
      </c>
      <c r="D26" s="303" t="s">
        <v>1665</v>
      </c>
      <c r="E26" s="303" t="s">
        <v>1689</v>
      </c>
      <c r="F26" s="581"/>
    </row>
    <row r="27" spans="1:6" ht="15.75" x14ac:dyDescent="0.2">
      <c r="A27" s="316"/>
      <c r="B27" s="303" t="s">
        <v>1687</v>
      </c>
      <c r="C27" s="303" t="s">
        <v>1682</v>
      </c>
      <c r="D27" s="300"/>
      <c r="E27" s="300"/>
      <c r="F27" s="581"/>
    </row>
    <row r="28" spans="1:6" ht="51.75" customHeight="1" thickBot="1" x14ac:dyDescent="0.25">
      <c r="A28" s="312"/>
      <c r="B28" s="315" t="s">
        <v>1688</v>
      </c>
      <c r="C28" s="301"/>
      <c r="D28" s="301"/>
      <c r="E28" s="301"/>
      <c r="F28" s="582"/>
    </row>
    <row r="29" spans="1:6" ht="62.25" customHeight="1" x14ac:dyDescent="0.2">
      <c r="A29" s="311"/>
      <c r="B29" s="576" t="s">
        <v>1691</v>
      </c>
      <c r="C29" s="573"/>
      <c r="D29" s="314"/>
      <c r="E29" s="573"/>
      <c r="F29" s="580"/>
    </row>
    <row r="30" spans="1:6" ht="149.25" customHeight="1" thickBot="1" x14ac:dyDescent="0.25">
      <c r="A30" s="298" t="s">
        <v>1690</v>
      </c>
      <c r="B30" s="577"/>
      <c r="C30" s="575"/>
      <c r="D30" s="315" t="s">
        <v>1665</v>
      </c>
      <c r="E30" s="575"/>
      <c r="F30" s="582"/>
    </row>
    <row r="31" spans="1:6" ht="13.5" thickBot="1" x14ac:dyDescent="0.25">
      <c r="A31" s="317"/>
    </row>
    <row r="32" spans="1:6" ht="15.75" thickBot="1" x14ac:dyDescent="0.25">
      <c r="A32" s="311"/>
      <c r="B32" s="314"/>
      <c r="C32" s="314"/>
      <c r="D32" s="314"/>
      <c r="E32" s="314"/>
      <c r="F32" s="579"/>
    </row>
    <row r="33" spans="1:6" ht="79.5" thickBot="1" x14ac:dyDescent="0.25">
      <c r="A33" s="297"/>
      <c r="B33" s="303" t="s">
        <v>1693</v>
      </c>
      <c r="C33" s="299" t="s">
        <v>1694</v>
      </c>
      <c r="D33" s="299" t="s">
        <v>1665</v>
      </c>
      <c r="E33" s="299">
        <v>569.25</v>
      </c>
      <c r="F33" s="579"/>
    </row>
    <row r="34" spans="1:6" ht="15.75" thickBot="1" x14ac:dyDescent="0.25">
      <c r="A34" s="297"/>
      <c r="B34" s="300"/>
      <c r="C34" s="300"/>
      <c r="D34" s="300"/>
      <c r="E34" s="300"/>
      <c r="F34" s="579"/>
    </row>
    <row r="35" spans="1:6" ht="15.75" thickBot="1" x14ac:dyDescent="0.25">
      <c r="A35" s="297" t="s">
        <v>1692</v>
      </c>
      <c r="B35" s="300"/>
      <c r="C35" s="300"/>
      <c r="D35" s="300"/>
      <c r="E35" s="300"/>
      <c r="F35" s="579"/>
    </row>
    <row r="36" spans="1:6" ht="15.75" thickBot="1" x14ac:dyDescent="0.25">
      <c r="A36" s="297"/>
      <c r="B36" s="300"/>
      <c r="C36" s="300"/>
      <c r="D36" s="300"/>
      <c r="E36" s="300"/>
      <c r="F36" s="579"/>
    </row>
    <row r="37" spans="1:6" ht="15.75" thickBot="1" x14ac:dyDescent="0.25">
      <c r="A37" s="298"/>
      <c r="B37" s="301"/>
      <c r="C37" s="301"/>
      <c r="D37" s="301"/>
      <c r="E37" s="301"/>
      <c r="F37" s="579"/>
    </row>
    <row r="38" spans="1:6" ht="16.5" thickBot="1" x14ac:dyDescent="0.25">
      <c r="A38" s="297"/>
      <c r="B38" s="303"/>
      <c r="C38" s="299"/>
      <c r="D38" s="299"/>
      <c r="E38" s="299"/>
      <c r="F38" s="579"/>
    </row>
    <row r="39" spans="1:6" ht="79.5" thickBot="1" x14ac:dyDescent="0.25">
      <c r="A39" s="297"/>
      <c r="B39" s="303" t="s">
        <v>1695</v>
      </c>
      <c r="C39" s="299" t="s">
        <v>1696</v>
      </c>
      <c r="D39" s="299" t="s">
        <v>1665</v>
      </c>
      <c r="E39" s="299">
        <v>799.25</v>
      </c>
      <c r="F39" s="579"/>
    </row>
    <row r="40" spans="1:6" ht="15.75" thickBot="1" x14ac:dyDescent="0.25">
      <c r="A40" s="297" t="s">
        <v>1690</v>
      </c>
      <c r="B40" s="300"/>
      <c r="C40" s="299" t="s">
        <v>1697</v>
      </c>
      <c r="D40" s="300"/>
      <c r="E40" s="300"/>
      <c r="F40" s="579"/>
    </row>
    <row r="41" spans="1:6" ht="15.75" thickBot="1" x14ac:dyDescent="0.25">
      <c r="A41" s="297"/>
      <c r="B41" s="300"/>
      <c r="C41" s="300"/>
      <c r="D41" s="300"/>
      <c r="E41" s="300"/>
      <c r="F41" s="579"/>
    </row>
    <row r="42" spans="1:6" ht="15.75" thickBot="1" x14ac:dyDescent="0.25">
      <c r="A42" s="297"/>
      <c r="B42" s="300"/>
      <c r="C42" s="300"/>
      <c r="D42" s="300"/>
      <c r="E42" s="300"/>
      <c r="F42" s="579"/>
    </row>
    <row r="43" spans="1:6" ht="15.75" thickBot="1" x14ac:dyDescent="0.25">
      <c r="A43" s="298"/>
      <c r="B43" s="301"/>
      <c r="C43" s="301"/>
      <c r="D43" s="301"/>
      <c r="E43" s="301"/>
      <c r="F43" s="579"/>
    </row>
    <row r="44" spans="1:6" ht="15.75" thickBot="1" x14ac:dyDescent="0.25">
      <c r="A44" s="297"/>
      <c r="B44" s="576" t="s">
        <v>1699</v>
      </c>
      <c r="C44" s="299"/>
      <c r="D44" s="299"/>
      <c r="E44" s="299"/>
      <c r="F44" s="579"/>
    </row>
    <row r="45" spans="1:6" ht="15.75" thickBot="1" x14ac:dyDescent="0.25">
      <c r="A45" s="297"/>
      <c r="B45" s="578"/>
      <c r="C45" s="299" t="s">
        <v>1696</v>
      </c>
      <c r="D45" s="299" t="s">
        <v>1665</v>
      </c>
      <c r="E45" s="299">
        <v>1460.5</v>
      </c>
      <c r="F45" s="579"/>
    </row>
    <row r="46" spans="1:6" ht="15.75" thickBot="1" x14ac:dyDescent="0.25">
      <c r="A46" s="297" t="s">
        <v>1698</v>
      </c>
      <c r="B46" s="578"/>
      <c r="C46" s="299" t="s">
        <v>1697</v>
      </c>
      <c r="D46" s="300"/>
      <c r="E46" s="300"/>
      <c r="F46" s="579"/>
    </row>
    <row r="47" spans="1:6" ht="15.75" thickBot="1" x14ac:dyDescent="0.25">
      <c r="A47" s="297"/>
      <c r="B47" s="578"/>
      <c r="C47" s="300"/>
      <c r="D47" s="300"/>
      <c r="E47" s="300"/>
      <c r="F47" s="579"/>
    </row>
    <row r="48" spans="1:6" ht="15.75" thickBot="1" x14ac:dyDescent="0.25">
      <c r="A48" s="297"/>
      <c r="B48" s="578"/>
      <c r="C48" s="300"/>
      <c r="D48" s="300"/>
      <c r="E48" s="300"/>
      <c r="F48" s="579"/>
    </row>
    <row r="49" spans="1:6" ht="15.75" thickBot="1" x14ac:dyDescent="0.25">
      <c r="A49" s="297"/>
      <c r="B49" s="578"/>
      <c r="C49" s="300"/>
      <c r="D49" s="300"/>
      <c r="E49" s="300"/>
      <c r="F49" s="579"/>
    </row>
    <row r="50" spans="1:6" ht="15.75" thickBot="1" x14ac:dyDescent="0.25">
      <c r="A50" s="297"/>
      <c r="B50" s="578"/>
      <c r="C50" s="300"/>
      <c r="D50" s="300"/>
      <c r="E50" s="300"/>
      <c r="F50" s="579"/>
    </row>
    <row r="51" spans="1:6" ht="15.75" thickBot="1" x14ac:dyDescent="0.25">
      <c r="A51" s="298"/>
      <c r="B51" s="577"/>
      <c r="C51" s="301"/>
      <c r="D51" s="301"/>
      <c r="E51" s="301"/>
      <c r="F51" s="579"/>
    </row>
    <row r="52" spans="1:6" ht="63" customHeight="1" thickBot="1" x14ac:dyDescent="0.25">
      <c r="A52" s="311"/>
      <c r="B52" s="576" t="s">
        <v>1700</v>
      </c>
      <c r="C52" s="314"/>
      <c r="D52" s="314"/>
      <c r="E52" s="314"/>
      <c r="F52" s="579"/>
    </row>
    <row r="53" spans="1:6" ht="96" customHeight="1" thickBot="1" x14ac:dyDescent="0.25">
      <c r="A53" s="298">
        <v>5310250100059</v>
      </c>
      <c r="B53" s="577"/>
      <c r="C53" s="318" t="s">
        <v>710</v>
      </c>
      <c r="D53" s="318" t="s">
        <v>1665</v>
      </c>
      <c r="E53" s="318">
        <v>799.25</v>
      </c>
      <c r="F53" s="579"/>
    </row>
    <row r="54" spans="1:6" ht="16.5" thickBot="1" x14ac:dyDescent="0.25">
      <c r="A54" s="297"/>
      <c r="B54" s="303"/>
      <c r="C54" s="299"/>
      <c r="D54" s="299"/>
      <c r="E54" s="299"/>
      <c r="F54" s="579"/>
    </row>
    <row r="55" spans="1:6" ht="79.5" thickBot="1" x14ac:dyDescent="0.25">
      <c r="A55" s="297"/>
      <c r="B55" s="303" t="s">
        <v>1701</v>
      </c>
      <c r="C55" s="299" t="s">
        <v>1702</v>
      </c>
      <c r="D55" s="299" t="s">
        <v>1665</v>
      </c>
      <c r="E55" s="299">
        <v>799.25</v>
      </c>
      <c r="F55" s="579"/>
    </row>
    <row r="56" spans="1:6" ht="15.75" thickBot="1" x14ac:dyDescent="0.25">
      <c r="A56" s="297">
        <v>5312160100009</v>
      </c>
      <c r="B56" s="300"/>
      <c r="C56" s="300"/>
      <c r="D56" s="300"/>
      <c r="E56" s="300"/>
      <c r="F56" s="579"/>
    </row>
    <row r="57" spans="1:6" ht="15.75" thickBot="1" x14ac:dyDescent="0.25">
      <c r="A57" s="297"/>
      <c r="B57" s="300"/>
      <c r="C57" s="300"/>
      <c r="D57" s="300"/>
      <c r="E57" s="300"/>
      <c r="F57" s="579"/>
    </row>
    <row r="58" spans="1:6" ht="15.75" thickBot="1" x14ac:dyDescent="0.25">
      <c r="A58" s="297"/>
      <c r="B58" s="300"/>
      <c r="C58" s="300"/>
      <c r="D58" s="300"/>
      <c r="E58" s="300"/>
      <c r="F58" s="579"/>
    </row>
    <row r="59" spans="1:6" ht="15.75" thickBot="1" x14ac:dyDescent="0.25">
      <c r="A59" s="298"/>
      <c r="B59" s="301"/>
      <c r="C59" s="301"/>
      <c r="D59" s="301"/>
      <c r="E59" s="301"/>
      <c r="F59" s="579"/>
    </row>
    <row r="60" spans="1:6" ht="33" customHeight="1" thickBot="1" x14ac:dyDescent="0.25">
      <c r="A60" s="297"/>
      <c r="B60" s="576" t="s">
        <v>1704</v>
      </c>
      <c r="C60" s="299"/>
      <c r="D60" s="299"/>
      <c r="E60" s="299"/>
      <c r="F60" s="579"/>
    </row>
    <row r="61" spans="1:6" ht="15.75" thickBot="1" x14ac:dyDescent="0.25">
      <c r="A61" s="297"/>
      <c r="B61" s="578"/>
      <c r="C61" s="299" t="s">
        <v>1705</v>
      </c>
      <c r="D61" s="299" t="s">
        <v>1665</v>
      </c>
      <c r="E61" s="299">
        <v>799.25</v>
      </c>
      <c r="F61" s="579"/>
    </row>
    <row r="62" spans="1:6" ht="15.75" thickBot="1" x14ac:dyDescent="0.25">
      <c r="A62" s="297" t="s">
        <v>1703</v>
      </c>
      <c r="B62" s="578"/>
      <c r="C62" s="299" t="s">
        <v>1672</v>
      </c>
      <c r="D62" s="300"/>
      <c r="E62" s="300"/>
      <c r="F62" s="579"/>
    </row>
    <row r="63" spans="1:6" ht="109.5" customHeight="1" thickBot="1" x14ac:dyDescent="0.25">
      <c r="A63" s="298"/>
      <c r="B63" s="577"/>
      <c r="C63" s="301"/>
      <c r="D63" s="301"/>
      <c r="E63" s="301"/>
      <c r="F63" s="579"/>
    </row>
    <row r="64" spans="1:6" ht="15.75" x14ac:dyDescent="0.2">
      <c r="A64" s="311"/>
      <c r="B64" s="314"/>
      <c r="C64" s="313"/>
      <c r="D64" s="313"/>
      <c r="E64" s="313"/>
      <c r="F64" s="573"/>
    </row>
    <row r="65" spans="1:6" ht="150.75" customHeight="1" thickBot="1" x14ac:dyDescent="0.25">
      <c r="A65" s="298" t="s">
        <v>1692</v>
      </c>
      <c r="B65" s="315" t="s">
        <v>1706</v>
      </c>
      <c r="C65" s="315" t="s">
        <v>1673</v>
      </c>
      <c r="D65" s="315" t="s">
        <v>1665</v>
      </c>
      <c r="E65" s="315">
        <v>569.25</v>
      </c>
      <c r="F65" s="575"/>
    </row>
    <row r="66" spans="1:6" ht="15.75" x14ac:dyDescent="0.2">
      <c r="A66" s="297"/>
      <c r="B66" s="303"/>
      <c r="C66" s="303"/>
      <c r="D66" s="299"/>
      <c r="E66" s="299"/>
      <c r="F66" s="573"/>
    </row>
    <row r="67" spans="1:6" ht="15.75" x14ac:dyDescent="0.2">
      <c r="A67" s="297" t="s">
        <v>1707</v>
      </c>
      <c r="B67" s="303" t="s">
        <v>1708</v>
      </c>
      <c r="C67" s="303" t="s">
        <v>1710</v>
      </c>
      <c r="D67" s="303" t="s">
        <v>1665</v>
      </c>
      <c r="E67" s="299">
        <v>787.02</v>
      </c>
      <c r="F67" s="574"/>
    </row>
    <row r="68" spans="1:6" ht="102" customHeight="1" thickBot="1" x14ac:dyDescent="0.25">
      <c r="A68" s="312"/>
      <c r="B68" s="315" t="s">
        <v>1709</v>
      </c>
      <c r="C68" s="315" t="s">
        <v>1711</v>
      </c>
      <c r="D68" s="301"/>
      <c r="E68" s="318"/>
      <c r="F68" s="575"/>
    </row>
    <row r="69" spans="1:6" ht="15.75" x14ac:dyDescent="0.2">
      <c r="A69" s="297"/>
      <c r="B69" s="303"/>
      <c r="C69" s="303"/>
      <c r="D69" s="299"/>
      <c r="E69" s="299"/>
      <c r="F69" s="573"/>
    </row>
    <row r="70" spans="1:6" ht="144" customHeight="1" thickBot="1" x14ac:dyDescent="0.25">
      <c r="A70" s="298" t="s">
        <v>1698</v>
      </c>
      <c r="B70" s="315" t="s">
        <v>1699</v>
      </c>
      <c r="C70" s="315" t="s">
        <v>1712</v>
      </c>
      <c r="D70" s="315" t="s">
        <v>1665</v>
      </c>
      <c r="E70" s="318">
        <v>1460.5</v>
      </c>
      <c r="F70" s="575"/>
    </row>
  </sheetData>
  <mergeCells count="23">
    <mergeCell ref="B44:B51"/>
    <mergeCell ref="F32:F37"/>
    <mergeCell ref="F38:F43"/>
    <mergeCell ref="F44:F51"/>
    <mergeCell ref="F3:F10"/>
    <mergeCell ref="F11:F16"/>
    <mergeCell ref="B17:B20"/>
    <mergeCell ref="E17:E20"/>
    <mergeCell ref="F17:F20"/>
    <mergeCell ref="F21:F23"/>
    <mergeCell ref="F24:F28"/>
    <mergeCell ref="B29:B30"/>
    <mergeCell ref="C29:C30"/>
    <mergeCell ref="E29:E30"/>
    <mergeCell ref="F29:F30"/>
    <mergeCell ref="F66:F68"/>
    <mergeCell ref="F69:F70"/>
    <mergeCell ref="B52:B53"/>
    <mergeCell ref="B60:B63"/>
    <mergeCell ref="F52:F53"/>
    <mergeCell ref="F54:F59"/>
    <mergeCell ref="F60:F63"/>
    <mergeCell ref="F64:F6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ALPAC</vt:lpstr>
      <vt:lpstr>ALOEVALE</vt:lpstr>
      <vt:lpstr>ARC TECHNOLOGY</vt:lpstr>
      <vt:lpstr>BBF SAFETY GROUP</vt:lpstr>
      <vt:lpstr>BOHLOKWAS</vt:lpstr>
      <vt:lpstr>CARMI HATTERS</vt:lpstr>
      <vt:lpstr>FG UNIFORMS</vt:lpstr>
      <vt:lpstr>FRANCARLO</vt:lpstr>
      <vt:lpstr>GRAND UNIFORM</vt:lpstr>
      <vt:lpstr>J and H</vt:lpstr>
      <vt:lpstr>KEM KNIT</vt:lpstr>
      <vt:lpstr>LEO GARMENTS</vt:lpstr>
      <vt:lpstr>LISA &amp; BROTHER</vt:lpstr>
      <vt:lpstr>MACNAUGHTON</vt:lpstr>
      <vt:lpstr>MACNET</vt:lpstr>
      <vt:lpstr>MASANA</vt:lpstr>
      <vt:lpstr>METAL BADGE</vt:lpstr>
      <vt:lpstr>NDAR7</vt:lpstr>
      <vt:lpstr>SAI CON</vt:lpstr>
      <vt:lpstr>SEVENTH WAVE</vt:lpstr>
      <vt:lpstr>SIRDICKS</vt:lpstr>
      <vt:lpstr>STEPAHEAD</vt:lpstr>
      <vt:lpstr>SUPPLYCOR</vt:lpstr>
      <vt:lpstr>THE BADGE</vt:lpstr>
      <vt:lpstr>TIME CLOTHING</vt:lpstr>
      <vt:lpstr>TUSCANY</vt:lpstr>
      <vt:lpstr>'J and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Mothushi Moifo</dc:creator>
  <cp:lastModifiedBy>Dorah Kgotse</cp:lastModifiedBy>
  <cp:lastPrinted>2019-09-09T11:05:24Z</cp:lastPrinted>
  <dcterms:created xsi:type="dcterms:W3CDTF">2019-06-28T07:32:35Z</dcterms:created>
  <dcterms:modified xsi:type="dcterms:W3CDTF">2019-11-06T11:14:06Z</dcterms:modified>
</cp:coreProperties>
</file>